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19\119\"/>
    </mc:Choice>
  </mc:AlternateContent>
  <bookViews>
    <workbookView xWindow="0" yWindow="0" windowWidth="24000" windowHeight="963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fileRecoveryPr autoRecover="0"/>
</workbook>
</file>

<file path=xl/calcChain.xml><?xml version="1.0" encoding="utf-8"?>
<calcChain xmlns="http://schemas.openxmlformats.org/spreadsheetml/2006/main">
  <c r="E65" i="20" l="1"/>
  <c r="T23" i="9"/>
  <c r="H34" i="18"/>
  <c r="H36" i="18"/>
  <c r="G28" i="19"/>
  <c r="G34" i="19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K92" i="14"/>
  <c r="K49" i="14"/>
  <c r="E41" i="20"/>
  <c r="E49" i="20"/>
  <c r="F101" i="14"/>
  <c r="F97" i="14"/>
  <c r="F84" i="14"/>
  <c r="F89" i="14" s="1"/>
  <c r="F77" i="14"/>
  <c r="F75" i="14"/>
  <c r="F72" i="14"/>
  <c r="F68" i="14"/>
  <c r="F63" i="14"/>
  <c r="F60" i="14"/>
  <c r="F59" i="14"/>
  <c r="F57" i="14"/>
  <c r="F56" i="14"/>
  <c r="C78" i="20"/>
  <c r="F51" i="14" s="1"/>
  <c r="F48" i="14"/>
  <c r="F47" i="14"/>
  <c r="F46" i="14"/>
  <c r="F45" i="14"/>
  <c r="C68" i="20"/>
  <c r="F43" i="14" s="1"/>
  <c r="C65" i="20"/>
  <c r="F42" i="14" s="1"/>
  <c r="F41" i="14"/>
  <c r="F40" i="14"/>
  <c r="F39" i="14"/>
  <c r="F38" i="14"/>
  <c r="C17" i="20"/>
  <c r="C60" i="20" s="1"/>
  <c r="E101" i="14"/>
  <c r="E97" i="14"/>
  <c r="E84" i="14"/>
  <c r="E89" i="14"/>
  <c r="E77" i="14"/>
  <c r="E75" i="14"/>
  <c r="E72" i="14"/>
  <c r="E68" i="14"/>
  <c r="E63" i="14"/>
  <c r="E60" i="14"/>
  <c r="E59" i="14"/>
  <c r="E58" i="14"/>
  <c r="E57" i="14"/>
  <c r="E56" i="14"/>
  <c r="E48" i="14"/>
  <c r="E47" i="14"/>
  <c r="E46" i="14"/>
  <c r="E45" i="14"/>
  <c r="E41" i="14"/>
  <c r="E40" i="14"/>
  <c r="E39" i="14"/>
  <c r="E38" i="14"/>
  <c r="D101" i="14"/>
  <c r="D97" i="14"/>
  <c r="D92" i="14"/>
  <c r="D84" i="14"/>
  <c r="D89" i="14"/>
  <c r="D75" i="14"/>
  <c r="D72" i="14"/>
  <c r="D68" i="14"/>
  <c r="D63" i="14"/>
  <c r="D60" i="14"/>
  <c r="D59" i="14"/>
  <c r="D58" i="14"/>
  <c r="D57" i="14"/>
  <c r="D56" i="14"/>
  <c r="D48" i="14"/>
  <c r="D47" i="14"/>
  <c r="D46" i="14"/>
  <c r="D45" i="14"/>
  <c r="D44" i="14"/>
  <c r="D42" i="14"/>
  <c r="D41" i="14"/>
  <c r="D40" i="14"/>
  <c r="D39" i="14"/>
  <c r="D38" i="14"/>
  <c r="D8" i="20"/>
  <c r="D17" i="20" s="1"/>
  <c r="D60" i="20" s="1"/>
  <c r="D26" i="20"/>
  <c r="D18" i="20" s="1"/>
  <c r="D35" i="19"/>
  <c r="C35" i="19"/>
  <c r="D62" i="14" s="1"/>
  <c r="C30" i="19"/>
  <c r="D20" i="19"/>
  <c r="D76" i="20"/>
  <c r="D78" i="20"/>
  <c r="D77" i="20"/>
  <c r="I45" i="14"/>
  <c r="K45" i="14"/>
  <c r="C45" i="14"/>
  <c r="C46" i="14"/>
  <c r="C47" i="14"/>
  <c r="C48" i="14"/>
  <c r="K36" i="14"/>
  <c r="D53" i="20"/>
  <c r="C53" i="20"/>
  <c r="C34" i="14"/>
  <c r="C29" i="14"/>
  <c r="C28" i="14"/>
  <c r="C18" i="20"/>
  <c r="C31" i="14" s="1"/>
  <c r="D98" i="20"/>
  <c r="D89" i="20"/>
  <c r="O53" i="9"/>
  <c r="Q53" i="9"/>
  <c r="S53" i="9"/>
  <c r="M46" i="9"/>
  <c r="G53" i="9"/>
  <c r="I53" i="9"/>
  <c r="K53" i="9"/>
  <c r="E53" i="9"/>
  <c r="C20" i="19"/>
  <c r="Q23" i="9"/>
  <c r="V11" i="9"/>
  <c r="N11" i="9"/>
  <c r="R11" i="9"/>
  <c r="Q60" i="10"/>
  <c r="Z101" i="14"/>
  <c r="AA101" i="14"/>
  <c r="AB101" i="14"/>
  <c r="AC101" i="14"/>
  <c r="Z97" i="14"/>
  <c r="AA97" i="14"/>
  <c r="AB97" i="14"/>
  <c r="AC97" i="14"/>
  <c r="C101" i="14"/>
  <c r="I101" i="14"/>
  <c r="K101" i="14"/>
  <c r="C97" i="14"/>
  <c r="I97" i="14"/>
  <c r="K97" i="14"/>
  <c r="D75" i="10"/>
  <c r="G75" i="10"/>
  <c r="P75" i="10"/>
  <c r="S72" i="10"/>
  <c r="S69" i="10"/>
  <c r="S66" i="10"/>
  <c r="S51" i="10"/>
  <c r="P51" i="10"/>
  <c r="G51" i="10"/>
  <c r="D51" i="10"/>
  <c r="C106" i="14"/>
  <c r="C92" i="14"/>
  <c r="I38" i="14"/>
  <c r="I39" i="14"/>
  <c r="I40" i="14"/>
  <c r="I41" i="14"/>
  <c r="I46" i="14"/>
  <c r="I47" i="14"/>
  <c r="I48" i="14"/>
  <c r="K38" i="14"/>
  <c r="K39" i="14"/>
  <c r="K40" i="14"/>
  <c r="K41" i="14"/>
  <c r="K46" i="14"/>
  <c r="K47" i="14"/>
  <c r="K48" i="14"/>
  <c r="C41" i="20"/>
  <c r="C49" i="20"/>
  <c r="C79" i="20" s="1"/>
  <c r="C39" i="14"/>
  <c r="C41" i="14"/>
  <c r="C38" i="14"/>
  <c r="C40" i="14"/>
  <c r="C42" i="14"/>
  <c r="C43" i="14"/>
  <c r="D86" i="20"/>
  <c r="D88" i="20"/>
  <c r="E86" i="20"/>
  <c r="E88" i="20"/>
  <c r="C85" i="20"/>
  <c r="C87" i="20"/>
  <c r="C86" i="20"/>
  <c r="C88" i="20"/>
  <c r="K84" i="14"/>
  <c r="K89" i="14" s="1"/>
  <c r="C84" i="14"/>
  <c r="C89" i="14" s="1"/>
  <c r="I75" i="14"/>
  <c r="I72" i="14"/>
  <c r="K67" i="14"/>
  <c r="K72" i="14"/>
  <c r="C14" i="18"/>
  <c r="C22" i="18"/>
  <c r="C40" i="18"/>
  <c r="C45" i="18"/>
  <c r="C51" i="18" s="1"/>
  <c r="C55" i="18"/>
  <c r="C53" i="18"/>
  <c r="C62" i="18"/>
  <c r="C60" i="18"/>
  <c r="C68" i="18" s="1"/>
  <c r="C72" i="14"/>
  <c r="I68" i="14"/>
  <c r="K68" i="14"/>
  <c r="C68" i="14"/>
  <c r="I71" i="14"/>
  <c r="I70" i="14"/>
  <c r="C32" i="18"/>
  <c r="C26" i="18"/>
  <c r="C19" i="18" s="1"/>
  <c r="C40" i="19"/>
  <c r="I63" i="14"/>
  <c r="K63" i="14"/>
  <c r="C63" i="14"/>
  <c r="K60" i="14"/>
  <c r="C60" i="14"/>
  <c r="I59" i="14"/>
  <c r="K59" i="14"/>
  <c r="C59" i="14"/>
  <c r="I58" i="14"/>
  <c r="K58" i="14"/>
  <c r="C58" i="14"/>
  <c r="I57" i="14"/>
  <c r="K57" i="14"/>
  <c r="C57" i="14"/>
  <c r="I56" i="14"/>
  <c r="K56" i="14"/>
  <c r="C56" i="14"/>
  <c r="C53" i="14"/>
  <c r="F40" i="19"/>
  <c r="G40" i="19" s="1"/>
  <c r="D40" i="19"/>
  <c r="E40" i="19"/>
  <c r="D30" i="19"/>
  <c r="F23" i="19"/>
  <c r="G23" i="19" s="1"/>
  <c r="F24" i="19"/>
  <c r="G24" i="19" s="1"/>
  <c r="F26" i="19"/>
  <c r="G26" i="19" s="1"/>
  <c r="F27" i="19"/>
  <c r="G27" i="19" s="1"/>
  <c r="F36" i="19"/>
  <c r="G36" i="19" s="1"/>
  <c r="F37" i="19"/>
  <c r="G37" i="19" s="1"/>
  <c r="F41" i="19"/>
  <c r="G41" i="19" s="1"/>
  <c r="F42" i="19"/>
  <c r="G42" i="19" s="1"/>
  <c r="C8" i="19"/>
  <c r="N8" i="19"/>
  <c r="O8" i="19"/>
  <c r="P8" i="19"/>
  <c r="M8" i="19"/>
  <c r="D8" i="19"/>
  <c r="E8" i="19"/>
  <c r="AA44" i="14"/>
  <c r="AB44" i="14"/>
  <c r="AC44" i="14"/>
  <c r="I51" i="14"/>
  <c r="K51" i="14"/>
  <c r="O88" i="20"/>
  <c r="F88" i="20" s="1"/>
  <c r="P88" i="20"/>
  <c r="Q88" i="20"/>
  <c r="O87" i="20"/>
  <c r="F87" i="20" s="1"/>
  <c r="P87" i="20"/>
  <c r="Q87" i="20"/>
  <c r="M87" i="20"/>
  <c r="D87" i="20"/>
  <c r="E87" i="20"/>
  <c r="O86" i="20"/>
  <c r="P86" i="20"/>
  <c r="Q86" i="20"/>
  <c r="O85" i="20"/>
  <c r="P85" i="20"/>
  <c r="P89" i="20" s="1"/>
  <c r="Q85" i="20"/>
  <c r="M85" i="20"/>
  <c r="D85" i="20"/>
  <c r="E85" i="20"/>
  <c r="D41" i="20"/>
  <c r="D68" i="20"/>
  <c r="I43" i="14"/>
  <c r="E68" i="20"/>
  <c r="K43" i="14" s="1"/>
  <c r="F42" i="20"/>
  <c r="F43" i="20"/>
  <c r="F44" i="20"/>
  <c r="F45" i="20"/>
  <c r="F46" i="20"/>
  <c r="F47" i="20"/>
  <c r="F48" i="20"/>
  <c r="F54" i="20"/>
  <c r="F55" i="20"/>
  <c r="F56" i="20"/>
  <c r="F57" i="20"/>
  <c r="F58" i="20"/>
  <c r="F59" i="20"/>
  <c r="F62" i="20"/>
  <c r="F64" i="20"/>
  <c r="F69" i="20"/>
  <c r="F70" i="20"/>
  <c r="F75" i="20"/>
  <c r="M68" i="20"/>
  <c r="O68" i="20"/>
  <c r="P68" i="20"/>
  <c r="Q68" i="20"/>
  <c r="D49" i="20"/>
  <c r="F50" i="20"/>
  <c r="F51" i="20"/>
  <c r="F52" i="20"/>
  <c r="O49" i="20"/>
  <c r="P49" i="20"/>
  <c r="Q49" i="20"/>
  <c r="D65" i="20"/>
  <c r="I42" i="14" s="1"/>
  <c r="K42" i="14"/>
  <c r="F61" i="20"/>
  <c r="F63" i="20"/>
  <c r="F66" i="20"/>
  <c r="F67" i="20"/>
  <c r="F73" i="20"/>
  <c r="F74" i="20"/>
  <c r="M65" i="20"/>
  <c r="O65" i="20"/>
  <c r="P65" i="20"/>
  <c r="Q65" i="20"/>
  <c r="C98" i="20"/>
  <c r="F39" i="20"/>
  <c r="F37" i="20"/>
  <c r="F35" i="20"/>
  <c r="F34" i="20"/>
  <c r="F31" i="20"/>
  <c r="F30" i="20"/>
  <c r="F24" i="20"/>
  <c r="F23" i="20"/>
  <c r="F22" i="20"/>
  <c r="F21" i="20"/>
  <c r="F12" i="19"/>
  <c r="F13" i="19"/>
  <c r="F15" i="19"/>
  <c r="F16" i="19"/>
  <c r="F17" i="19"/>
  <c r="G32" i="9"/>
  <c r="G33" i="9"/>
  <c r="G34" i="9"/>
  <c r="G35" i="9"/>
  <c r="AF32" i="9"/>
  <c r="AG32" i="9"/>
  <c r="AH32" i="9"/>
  <c r="AE32" i="9" s="1"/>
  <c r="AI32" i="9"/>
  <c r="AF33" i="9"/>
  <c r="AG33" i="9"/>
  <c r="AH33" i="9"/>
  <c r="AI33" i="9"/>
  <c r="AF34" i="9"/>
  <c r="AG34" i="9"/>
  <c r="AH34" i="9"/>
  <c r="AI34" i="9"/>
  <c r="AF35" i="9"/>
  <c r="AG35" i="9"/>
  <c r="AH35" i="9"/>
  <c r="AI35" i="9"/>
  <c r="AF36" i="9"/>
  <c r="AI36" i="9"/>
  <c r="L32" i="9"/>
  <c r="L33" i="9"/>
  <c r="L34" i="9"/>
  <c r="L35" i="9"/>
  <c r="Q32" i="9"/>
  <c r="Q33" i="9"/>
  <c r="Q34" i="9"/>
  <c r="Q36" i="9" s="1"/>
  <c r="Q35" i="9"/>
  <c r="V32" i="9"/>
  <c r="V33" i="9"/>
  <c r="V34" i="9"/>
  <c r="V35" i="9"/>
  <c r="F14" i="19"/>
  <c r="F11" i="19"/>
  <c r="F10" i="19"/>
  <c r="F9" i="19"/>
  <c r="M52" i="9"/>
  <c r="M51" i="9"/>
  <c r="M50" i="9"/>
  <c r="M49" i="9"/>
  <c r="M48" i="9"/>
  <c r="M47" i="9"/>
  <c r="AD36" i="9"/>
  <c r="AC36" i="9"/>
  <c r="AB36" i="9"/>
  <c r="AA36" i="9"/>
  <c r="U36" i="9"/>
  <c r="T36" i="9"/>
  <c r="S36" i="9"/>
  <c r="R36" i="9"/>
  <c r="P36" i="9"/>
  <c r="O36" i="9"/>
  <c r="N36" i="9"/>
  <c r="M36" i="9"/>
  <c r="K36" i="9"/>
  <c r="J36" i="9"/>
  <c r="I36" i="9"/>
  <c r="H36" i="9"/>
  <c r="G12" i="3"/>
  <c r="B37" i="14"/>
  <c r="I44" i="14"/>
  <c r="I77" i="14"/>
  <c r="K70" i="14"/>
  <c r="M77" i="20"/>
  <c r="K44" i="14"/>
  <c r="E42" i="14"/>
  <c r="M53" i="9" l="1"/>
  <c r="V36" i="9"/>
  <c r="AE34" i="9"/>
  <c r="AG36" i="9"/>
  <c r="Q89" i="20"/>
  <c r="F8" i="19"/>
  <c r="D43" i="19"/>
  <c r="D43" i="14"/>
  <c r="E43" i="14"/>
  <c r="E71" i="14"/>
  <c r="F71" i="14"/>
  <c r="D71" i="14"/>
  <c r="C71" i="14"/>
  <c r="C80" i="20"/>
  <c r="C51" i="14"/>
  <c r="C30" i="14"/>
  <c r="AE35" i="9"/>
  <c r="E51" i="14"/>
  <c r="C43" i="19"/>
  <c r="AH36" i="9"/>
  <c r="L36" i="9"/>
  <c r="AE33" i="9"/>
  <c r="G36" i="9"/>
  <c r="F85" i="20"/>
  <c r="C62" i="14"/>
  <c r="S75" i="10"/>
  <c r="D51" i="14"/>
  <c r="E71" i="20"/>
  <c r="F49" i="20"/>
  <c r="C83" i="20"/>
  <c r="C89" i="20" s="1"/>
  <c r="C36" i="14" s="1"/>
  <c r="C37" i="14" s="1"/>
  <c r="C71" i="20"/>
  <c r="C35" i="14"/>
  <c r="C44" i="14" s="1"/>
  <c r="F65" i="20"/>
  <c r="F68" i="20"/>
  <c r="F86" i="20"/>
  <c r="F36" i="14"/>
  <c r="F37" i="14" s="1"/>
  <c r="E36" i="14"/>
  <c r="E37" i="14" s="1"/>
  <c r="D65" i="14"/>
  <c r="C65" i="14"/>
  <c r="C38" i="18"/>
  <c r="K71" i="14"/>
  <c r="K73" i="14" s="1"/>
  <c r="E70" i="14"/>
  <c r="C70" i="14"/>
  <c r="F70" i="14"/>
  <c r="D70" i="14"/>
  <c r="AE36" i="9" l="1"/>
  <c r="L37" i="9" s="1"/>
  <c r="K50" i="14"/>
  <c r="C77" i="20"/>
  <c r="C76" i="20"/>
  <c r="F69" i="14"/>
  <c r="D69" i="14"/>
  <c r="C69" i="18"/>
  <c r="C72" i="18" s="1"/>
  <c r="E69" i="14"/>
  <c r="C69" i="14"/>
  <c r="C73" i="14" s="1"/>
  <c r="Q37" i="9" l="1"/>
  <c r="V37" i="9"/>
  <c r="G37" i="9"/>
  <c r="AE37" i="9" s="1"/>
  <c r="C50" i="14"/>
  <c r="D50" i="14"/>
  <c r="D49" i="14"/>
  <c r="D77" i="14" s="1"/>
  <c r="C18" i="19"/>
  <c r="C49" i="14"/>
  <c r="C77" i="14" s="1"/>
</calcChain>
</file>

<file path=xl/sharedStrings.xml><?xml version="1.0" encoding="utf-8"?>
<sst xmlns="http://schemas.openxmlformats.org/spreadsheetml/2006/main" count="962" uniqueCount="450">
  <si>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</si>
  <si>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</si>
  <si>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</si>
  <si>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</si>
  <si>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</si>
  <si>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</si>
  <si>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</si>
  <si>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</si>
  <si>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</si>
  <si>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</si>
  <si>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</si>
  <si>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</si>
  <si>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</si>
  <si>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</si>
  <si>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</si>
  <si>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</si>
  <si>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</si>
  <si>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</si>
  <si>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</si>
  <si>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</si>
  <si>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</si>
  <si>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</si>
  <si>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</si>
  <si>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</si>
  <si>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</si>
  <si>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</si>
  <si>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</si>
  <si>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</si>
  <si>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</si>
  <si>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</si>
  <si>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</si>
  <si>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</si>
  <si>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</si>
  <si>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</si>
  <si>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</si>
  <si>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</si>
  <si>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</si>
  <si>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</si>
  <si>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</si>
  <si>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</si>
  <si>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</si>
  <si>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</si>
  <si>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</si>
  <si>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</si>
  <si>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</si>
  <si>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</si>
  <si>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</si>
  <si>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</si>
  <si>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</si>
  <si>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</si>
  <si>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</si>
  <si>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</si>
  <si>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</si>
  <si>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</si>
  <si>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</si>
  <si>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</si>
  <si>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</si>
  <si>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</si>
  <si>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</si>
  <si>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</si>
  <si>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</si>
  <si>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</si>
  <si>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</si>
  <si>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</si>
  <si>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</si>
  <si>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</si>
  <si>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</si>
  <si>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</si>
  <si>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</si>
  <si>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</si>
  <si>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</si>
  <si>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</si>
  <si>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</si>
  <si>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</si>
  <si>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</si>
  <si>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</si>
  <si>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</si>
  <si>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</si>
  <si>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</si>
  <si>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</si>
  <si>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</si>
  <si>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</si>
  <si>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</si>
  <si>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</si>
  <si>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</si>
  <si>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</si>
  <si>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</si>
  <si>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</si>
  <si>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</si>
  <si>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</si>
  <si>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</si>
  <si>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</si>
  <si>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</si>
  <si>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</si>
  <si>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</si>
  <si>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</si>
  <si>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</si>
  <si>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</si>
  <si>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</si>
  <si>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</si>
  <si>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</si>
  <si>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</si>
  <si>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</si>
  <si>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</si>
  <si>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</si>
  <si>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</si>
  <si>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</si>
  <si>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</si>
  <si>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</si>
  <si>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</si>
  <si>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</si>
  <si>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</si>
  <si>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</si>
  <si>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</si>
  <si>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</si>
  <si>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</si>
  <si>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</si>
  <si>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</si>
  <si>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</si>
  <si>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</si>
  <si>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</si>
  <si>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</si>
  <si>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</si>
  <si>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</si>
  <si>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</si>
  <si>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</si>
  <si>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</si>
  <si>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</si>
  <si>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</si>
  <si>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</si>
  <si>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</si>
  <si>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</si>
  <si>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</si>
  <si>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</si>
  <si>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</si>
  <si>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</si>
  <si>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</si>
  <si>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</si>
  <si>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</si>
  <si>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</si>
  <si>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</si>
  <si>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</si>
  <si>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</si>
  <si>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</si>
  <si>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</si>
  <si>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</si>
  <si>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</si>
  <si>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</si>
  <si>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</si>
  <si>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</si>
  <si>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</si>
  <si>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</si>
  <si>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</si>
  <si>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</si>
  <si>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</si>
  <si>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</si>
  <si>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</si>
  <si>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</si>
  <si>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</si>
  <si>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</si>
  <si>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</si>
  <si>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</si>
  <si>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</si>
  <si>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</si>
  <si>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</si>
  <si>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</si>
  <si>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</si>
  <si>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</si>
  <si>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</si>
  <si>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</si>
  <si>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</si>
  <si>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</si>
  <si>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</si>
  <si>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</si>
  <si>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</si>
  <si>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</si>
  <si>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</si>
  <si>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</si>
  <si>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</si>
  <si>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</si>
  <si>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</si>
  <si>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</si>
  <si>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</si>
  <si>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</si>
  <si>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</si>
  <si>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</si>
  <si>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</si>
  <si>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</si>
  <si>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</si>
  <si>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</si>
  <si>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</si>
  <si>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</si>
  <si>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</si>
  <si>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</si>
  <si>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</si>
  <si>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</si>
  <si>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</si>
  <si>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</si>
  <si>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</si>
  <si>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</si>
  <si>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</si>
  <si>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</si>
  <si>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</si>
  <si>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</si>
  <si>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</si>
  <si>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</si>
  <si>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</si>
  <si>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</si>
  <si>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</si>
  <si>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</si>
  <si>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</si>
  <si>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</si>
  <si>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</si>
  <si>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</si>
  <si>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</si>
  <si>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</si>
  <si>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</si>
  <si>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</si>
  <si>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</si>
  <si>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</si>
  <si>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</si>
  <si>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</si>
  <si>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</si>
  <si>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</si>
  <si>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</si>
  <si>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</si>
  <si>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</si>
  <si>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</si>
  <si>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</si>
  <si>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</si>
  <si>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</si>
  <si>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</si>
  <si>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</si>
  <si>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</si>
  <si>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</si>
  <si>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</si>
  <si>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</si>
  <si>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</si>
  <si>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</si>
  <si>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</si>
  <si>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</si>
  <si>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</si>
  <si>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</si>
  <si>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</si>
  <si>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</si>
  <si>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</si>
  <si>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</si>
  <si>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</si>
  <si>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</si>
  <si>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</si>
  <si>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</si>
  <si>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</si>
  <si>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</si>
  <si>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</si>
  <si>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</si>
  <si>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</si>
  <si>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</si>
  <si>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</si>
  <si>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</si>
  <si>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</si>
  <si>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</si>
  <si>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</si>
  <si>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</si>
  <si>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</si>
  <si>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</si>
  <si>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</si>
  <si>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</si>
  <si>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</si>
  <si>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</si>
  <si>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</si>
  <si>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</si>
  <si>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</si>
  <si>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</si>
  <si>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</si>
  <si>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</si>
  <si>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</si>
  <si>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</si>
  <si>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</si>
  <si>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</si>
  <si>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</si>
  <si>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</si>
  <si>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</si>
  <si>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</si>
  <si>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</si>
  <si>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</si>
  <si>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</si>
  <si>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</si>
  <si>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</si>
  <si>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</si>
  <si>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</si>
  <si>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</si>
  <si>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</si>
  <si>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</si>
  <si>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</si>
  <si>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</si>
  <si>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</si>
  <si>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</si>
  <si>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</si>
  <si>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</si>
  <si>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</si>
  <si>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</si>
  <si>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</si>
  <si>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</si>
  <si>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</si>
  <si>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</si>
  <si>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</si>
  <si>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</si>
  <si>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</si>
  <si>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</si>
  <si>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</si>
  <si>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</si>
  <si>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</si>
  <si>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</si>
  <si>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</si>
  <si>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</si>
  <si>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</si>
  <si>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</si>
  <si>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</si>
  <si>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</si>
  <si>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</si>
  <si>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</si>
  <si>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</si>
  <si>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</si>
  <si>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</si>
  <si>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</si>
  <si>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</si>
  <si>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</si>
  <si>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</si>
  <si>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</si>
  <si>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</si>
  <si>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</si>
  <si>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</si>
  <si>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</si>
  <si>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</si>
  <si>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</si>
  <si>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</si>
  <si>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</si>
  <si>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</si>
  <si>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</si>
  <si>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</si>
  <si>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</si>
  <si>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</si>
  <si>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</si>
  <si>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</si>
  <si>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</si>
  <si>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</si>
  <si>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</si>
  <si>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</si>
  <si>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</si>
  <si>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</si>
  <si>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</si>
  <si>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</si>
  <si>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</si>
  <si>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</si>
  <si>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</si>
  <si>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</si>
  <si>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</si>
  <si>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</si>
  <si>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</si>
  <si>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</si>
  <si>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</si>
  <si>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</si>
  <si>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</si>
  <si>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</si>
  <si>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</si>
  <si>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</si>
  <si>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</si>
  <si>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</si>
  <si>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</si>
  <si>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</si>
  <si>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</si>
  <si>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</si>
  <si>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</si>
  <si>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</si>
  <si>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</si>
  <si>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</si>
  <si>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</si>
  <si>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</si>
  <si>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</si>
  <si>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</si>
  <si>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</si>
  <si>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</si>
  <si>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</si>
  <si>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</si>
  <si>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</si>
  <si>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</si>
  <si>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</si>
  <si>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</si>
  <si>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</si>
  <si>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</si>
  <si>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</si>
  <si>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 2017 року</t>
  </si>
  <si>
    <t>вул. Сікорського Михайла,14</t>
  </si>
  <si>
    <t>Собівартість реалізованої продукції</t>
  </si>
  <si>
    <t>2020 рік</t>
  </si>
  <si>
    <t>КП "Переяславський міський ринок "</t>
  </si>
  <si>
    <t>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</si>
  <si>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</si>
  <si>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</si>
  <si>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</si>
  <si>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</si>
  <si>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</si>
  <si>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>інші платежі (розшифрувати) в т.ч. зем. податок, військовий збір,орендна плата</t>
  </si>
  <si>
    <t>надання в оренду інших машин,устаткування та товарів</t>
  </si>
  <si>
    <t>Основні фінансові показники тис.грн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</si>
  <si>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</si>
  <si>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</si>
  <si>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</si>
  <si>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</si>
  <si>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 xml:space="preserve"> факт 9 місяців кв 2022р.</t>
  </si>
  <si>
    <t>план 9 місяців  2022р.</t>
  </si>
  <si>
    <t>факт  поточого року</t>
  </si>
  <si>
    <t>інші адміністративні витрати (розшифрувати) послуги охорони,канцелярія</t>
  </si>
  <si>
    <t>І</t>
  </si>
  <si>
    <t>ІІ</t>
  </si>
  <si>
    <t>факт 2024р.</t>
  </si>
  <si>
    <t>0.72</t>
  </si>
  <si>
    <t>Середньомісячні витрати на оплату праці одного працівника (грн), усього, у тому числі: грн.</t>
  </si>
  <si>
    <t xml:space="preserve">                   </t>
  </si>
  <si>
    <t>.</t>
  </si>
  <si>
    <t>план 2025р.</t>
  </si>
  <si>
    <t>план на 2025р.</t>
  </si>
  <si>
    <t>фвкт  2024р.</t>
  </si>
  <si>
    <t xml:space="preserve"> факт 2024 рік  </t>
  </si>
  <si>
    <t xml:space="preserve"> план на  2025р.</t>
  </si>
  <si>
    <t xml:space="preserve">  план 2025р..</t>
  </si>
  <si>
    <t>факт   2024р.</t>
  </si>
  <si>
    <t xml:space="preserve">план 2025р. </t>
  </si>
  <si>
    <t>I,Інформація  до фінансового плану тис.грн  за  2025р.</t>
  </si>
  <si>
    <t>факт 2025р..</t>
  </si>
  <si>
    <t>IІ. Розрахунки з бюджетом  тис. грн   за 2025р.</t>
  </si>
  <si>
    <t>ІІІ. Рух грошових коштів (за прямим методом) тис грн.за   2025р.</t>
  </si>
  <si>
    <t xml:space="preserve">IV. Капітальні інвестиції  тис.грн. за  2025р. </t>
  </si>
  <si>
    <t>V. Коефіцієнтний аналіз  за    2025р.</t>
  </si>
  <si>
    <t>до фінансового плануна  за 2025р.</t>
  </si>
  <si>
    <t xml:space="preserve">      1. Дані про підприємство, персонал та витрати на оплату праці тис .грн  за    2025р.</t>
  </si>
  <si>
    <t xml:space="preserve"> факт 2025р.</t>
  </si>
  <si>
    <t>факт 2025р.</t>
  </si>
  <si>
    <t>інші податки та збори (розшифрувати)  плата за рекламу</t>
  </si>
  <si>
    <t>Земельний податок і ОРЕНДНА  плата ,плата за рекламу</t>
  </si>
  <si>
    <t xml:space="preserve">   факт 2025р..</t>
  </si>
  <si>
    <t>Інші витрати (розшифрувати)  плата за рекламу</t>
  </si>
  <si>
    <t>Витрати на придбання спецодягу виробничого персоналу,охорона праці</t>
  </si>
  <si>
    <t xml:space="preserve">Інші витрати (розшифрувати) зем.податок,оренда, послуги організацій, </t>
  </si>
  <si>
    <t>Додаток до рішення Переяславської міської ради</t>
  </si>
  <si>
    <t>Секретар міської ради</t>
  </si>
  <si>
    <t>Лідія ОВЕРЧУК</t>
  </si>
  <si>
    <t>ФІНАНСОВИЙ ПЛАН ПІДПРИЄМСТВА  за   2025 рік</t>
  </si>
  <si>
    <t xml:space="preserve"> Матова Любомира Миколаївна</t>
  </si>
  <si>
    <t>від 19.02.2026 р. № 21п-119-VIII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</si>
</sst>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??_);_(@_)"/>
    <numFmt numFmtId="178" formatCode="_(* #,##0_);_(* \(#,##0\);_(* &quot;-&quot;??_);_(@_)"/>
    <numFmt numFmtId="179" formatCode="_(* #,##0.0_);_(* \(#,##0.0\);_(* &quot;-&quot;_);_(@_)"/>
  </numFmts>
  <fonts count="7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</cellStyleXfs>
  <cellXfs count="458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2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70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70" fontId="5" fillId="0" borderId="0" xfId="245" applyNumberFormat="1" applyFont="1" applyFill="1" applyBorder="1" applyAlignment="1">
      <alignment horizontal="center" vertical="center" wrapText="1"/>
    </xf>
    <xf numFmtId="170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3" fontId="4" fillId="27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9" fontId="5" fillId="30" borderId="3" xfId="237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0" fontId="5" fillId="29" borderId="3" xfId="237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 applyBorder="1" applyAlignment="1">
      <alignment horizontal="center" vertical="center"/>
    </xf>
    <xf numFmtId="173" fontId="4" fillId="3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73" fontId="5" fillId="27" borderId="3" xfId="0" applyNumberFormat="1" applyFont="1" applyFill="1" applyBorder="1" applyAlignment="1">
      <alignment horizontal="right" vertical="center" wrapText="1"/>
    </xf>
    <xf numFmtId="173" fontId="5" fillId="29" borderId="3" xfId="0" applyNumberFormat="1" applyFont="1" applyFill="1" applyBorder="1" applyAlignment="1">
      <alignment horizontal="right" vertical="center" wrapText="1"/>
    </xf>
    <xf numFmtId="173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0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78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3" fontId="12" fillId="31" borderId="3" xfId="0" applyNumberFormat="1" applyFont="1" applyFill="1" applyBorder="1" applyAlignment="1">
      <alignment horizontal="center" vertical="center" wrapText="1"/>
    </xf>
    <xf numFmtId="169" fontId="12" fillId="30" borderId="3" xfId="237" applyNumberFormat="1" applyFont="1" applyFill="1" applyBorder="1" applyAlignment="1">
      <alignment horizontal="center" vertical="center" wrapText="1"/>
    </xf>
    <xf numFmtId="173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3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173" fontId="0" fillId="27" borderId="3" xfId="0" applyNumberForma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3" fontId="5" fillId="29" borderId="3" xfId="0" quotePrefix="1" applyNumberFormat="1" applyFont="1" applyFill="1" applyBorder="1" applyAlignment="1">
      <alignment horizontal="center" vertical="center" wrapText="1"/>
    </xf>
    <xf numFmtId="17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/>
    <xf numFmtId="0" fontId="75" fillId="0" borderId="0" xfId="0" applyFont="1" applyFill="1" applyAlignment="1"/>
    <xf numFmtId="0" fontId="77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77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75" fillId="0" borderId="0" xfId="0" applyFont="1" applyFill="1" applyAlignment="1"/>
    <xf numFmtId="0" fontId="75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177" fontId="70" fillId="0" borderId="15" xfId="0" applyNumberFormat="1" applyFont="1" applyFill="1" applyBorder="1" applyAlignment="1">
      <alignment horizontal="center" vertical="center" wrapText="1"/>
    </xf>
    <xf numFmtId="177" fontId="7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78" fontId="10" fillId="0" borderId="14" xfId="0" applyNumberFormat="1" applyFont="1" applyFill="1" applyBorder="1" applyAlignment="1">
      <alignment horizontal="center" vertical="center" wrapText="1"/>
    </xf>
    <xf numFmtId="178" fontId="10" fillId="0" borderId="15" xfId="0" applyNumberFormat="1" applyFont="1" applyFill="1" applyBorder="1" applyAlignment="1">
      <alignment horizontal="center" vertical="center" wrapText="1"/>
    </xf>
    <xf numFmtId="178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177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" xfId="0" builtinId="0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C269"/>
  <sheetViews>
    <sheetView tabSelected="1" view="pageBreakPreview" zoomScale="60" zoomScaleNormal="60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7" customWidth="1"/>
    <col min="19" max="20" width="18" style="209" customWidth="1"/>
    <col min="21" max="21" width="18" style="29" customWidth="1"/>
    <col min="22" max="22" width="15.8554687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304" t="s">
        <v>444</v>
      </c>
      <c r="AA1" s="304"/>
      <c r="AB1" s="304"/>
      <c r="AC1" s="304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08" t="s">
        <v>449</v>
      </c>
      <c r="AA2" s="308"/>
      <c r="AB2" s="308"/>
      <c r="AC2" s="308"/>
    </row>
    <row r="3" spans="1:29" ht="21" customHeight="1">
      <c r="B3" s="3"/>
      <c r="C3" s="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AA3" s="62"/>
      <c r="AB3" s="62"/>
      <c r="AC3" s="62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3"/>
      <c r="R4" s="243"/>
      <c r="S4" s="210"/>
      <c r="T4" s="210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2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236"/>
      <c r="R5" s="236"/>
      <c r="S5" s="214"/>
      <c r="T5" s="214"/>
      <c r="U5" s="204"/>
      <c r="V5" s="204"/>
      <c r="W5" s="204"/>
      <c r="X5" s="204"/>
      <c r="Y5" s="204"/>
      <c r="Z5" s="51"/>
      <c r="AA5" s="83"/>
      <c r="AB5" s="44" t="s">
        <v>123</v>
      </c>
      <c r="AC5" s="7" t="s">
        <v>178</v>
      </c>
    </row>
    <row r="6" spans="1:29" ht="20.100000000000001" customHeight="1">
      <c r="A6" s="66" t="s">
        <v>14</v>
      </c>
      <c r="B6" s="305" t="s">
        <v>395</v>
      </c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236"/>
      <c r="R6" s="236"/>
      <c r="S6" s="214"/>
      <c r="T6" s="214"/>
      <c r="U6" s="204"/>
      <c r="V6" s="204"/>
      <c r="W6" s="204"/>
      <c r="X6" s="204"/>
      <c r="Y6" s="204"/>
      <c r="Z6" s="52"/>
      <c r="AA6" s="85"/>
      <c r="AB6" s="18" t="s">
        <v>118</v>
      </c>
      <c r="AC6" s="7">
        <v>24218465</v>
      </c>
    </row>
    <row r="7" spans="1:29" ht="20.100000000000001" customHeight="1">
      <c r="A7" s="66" t="s">
        <v>15</v>
      </c>
      <c r="B7" s="305" t="s">
        <v>385</v>
      </c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236"/>
      <c r="R7" s="236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117</v>
      </c>
      <c r="AC7" s="7">
        <v>150</v>
      </c>
    </row>
    <row r="8" spans="1:29" ht="20.100000000000001" customHeight="1">
      <c r="A8" s="66" t="s">
        <v>20</v>
      </c>
      <c r="B8" s="305" t="s">
        <v>386</v>
      </c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236"/>
      <c r="R8" s="236"/>
      <c r="S8" s="214"/>
      <c r="T8" s="214"/>
      <c r="U8" s="204"/>
      <c r="V8" s="204"/>
      <c r="W8" s="204"/>
      <c r="X8" s="204"/>
      <c r="Y8" s="204"/>
      <c r="Z8" s="51"/>
      <c r="AA8" s="83"/>
      <c r="AB8" s="18" t="s">
        <v>116</v>
      </c>
      <c r="AC8" s="7">
        <v>3211000000</v>
      </c>
    </row>
    <row r="9" spans="1:29" ht="20.100000000000001" customHeight="1">
      <c r="A9" s="66" t="s">
        <v>69</v>
      </c>
      <c r="B9" s="305" t="s">
        <v>387</v>
      </c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236"/>
      <c r="R9" s="236"/>
      <c r="S9" s="214"/>
      <c r="T9" s="214"/>
      <c r="U9" s="204"/>
      <c r="V9" s="204"/>
      <c r="W9" s="204"/>
      <c r="X9" s="204"/>
      <c r="Y9" s="204"/>
      <c r="Z9" s="52"/>
      <c r="AA9" s="85"/>
      <c r="AB9" s="18" t="s">
        <v>9</v>
      </c>
      <c r="AC9" s="7">
        <v>1007</v>
      </c>
    </row>
    <row r="10" spans="1:29" ht="20.100000000000001" customHeight="1">
      <c r="A10" s="66" t="s">
        <v>17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236"/>
      <c r="R10" s="236"/>
      <c r="S10" s="214"/>
      <c r="T10" s="214"/>
      <c r="U10" s="204"/>
      <c r="V10" s="204"/>
      <c r="W10" s="204"/>
      <c r="X10" s="204"/>
      <c r="Y10" s="204"/>
      <c r="Z10" s="52"/>
      <c r="AA10" s="85"/>
      <c r="AB10" s="18" t="s">
        <v>8</v>
      </c>
      <c r="AC10" s="7">
        <v>83100</v>
      </c>
    </row>
    <row r="11" spans="1:29" ht="20.100000000000001" customHeight="1">
      <c r="A11" s="66" t="s">
        <v>16</v>
      </c>
      <c r="B11" s="305" t="s">
        <v>403</v>
      </c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236"/>
      <c r="R11" s="236"/>
      <c r="S11" s="214"/>
      <c r="T11" s="214"/>
      <c r="U11" s="204"/>
      <c r="V11" s="204"/>
      <c r="W11" s="204"/>
      <c r="X11" s="204"/>
      <c r="Y11" s="204"/>
      <c r="Z11" s="52"/>
      <c r="AA11" s="93"/>
      <c r="AB11" s="94" t="s">
        <v>10</v>
      </c>
      <c r="AC11" s="7">
        <v>77.39</v>
      </c>
    </row>
    <row r="12" spans="1:29" ht="20.100000000000001" customHeight="1">
      <c r="A12" s="66" t="s">
        <v>339</v>
      </c>
      <c r="B12" s="305" t="s">
        <v>396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236"/>
      <c r="R12" s="236"/>
      <c r="S12" s="214"/>
      <c r="T12" s="214"/>
      <c r="U12" s="204"/>
      <c r="V12" s="204"/>
      <c r="W12" s="204"/>
      <c r="X12" s="204"/>
      <c r="Y12" s="204"/>
      <c r="Z12" s="305" t="s">
        <v>149</v>
      </c>
      <c r="AA12" s="306"/>
      <c r="AB12" s="307"/>
      <c r="AC12" s="13"/>
    </row>
    <row r="13" spans="1:29" ht="20.100000000000001" customHeight="1">
      <c r="A13" s="66" t="s">
        <v>21</v>
      </c>
      <c r="B13" s="305" t="s">
        <v>381</v>
      </c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236"/>
      <c r="R13" s="236"/>
      <c r="S13" s="214"/>
      <c r="T13" s="214"/>
      <c r="U13" s="204"/>
      <c r="V13" s="204"/>
      <c r="W13" s="204"/>
      <c r="X13" s="204"/>
      <c r="Y13" s="204"/>
      <c r="Z13" s="305" t="s">
        <v>150</v>
      </c>
      <c r="AA13" s="306"/>
      <c r="AB13" s="307"/>
      <c r="AC13" s="13"/>
    </row>
    <row r="14" spans="1:29" ht="20.100000000000001" customHeight="1">
      <c r="A14" s="66" t="s">
        <v>102</v>
      </c>
      <c r="B14" s="305">
        <v>6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236"/>
      <c r="R14" s="236"/>
      <c r="S14" s="214"/>
      <c r="T14" s="214"/>
      <c r="U14" s="204"/>
      <c r="V14" s="204"/>
      <c r="W14" s="204"/>
      <c r="X14" s="204"/>
      <c r="Y14" s="204"/>
      <c r="Z14" s="52"/>
      <c r="AA14" s="52"/>
      <c r="AB14" s="52"/>
      <c r="AC14" s="85"/>
    </row>
    <row r="15" spans="1:29" ht="20.100000000000001" customHeight="1">
      <c r="A15" s="66" t="s">
        <v>11</v>
      </c>
      <c r="B15" s="305" t="s">
        <v>392</v>
      </c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236"/>
      <c r="R15" s="236"/>
      <c r="S15" s="214"/>
      <c r="T15" s="214"/>
      <c r="U15" s="204"/>
      <c r="V15" s="204"/>
      <c r="W15" s="204"/>
      <c r="X15" s="204"/>
      <c r="Y15" s="204"/>
      <c r="Z15" s="51"/>
      <c r="AA15" s="51"/>
      <c r="AB15" s="51"/>
      <c r="AC15" s="83"/>
    </row>
    <row r="16" spans="1:29" ht="20.100000000000001" customHeight="1">
      <c r="A16" s="66" t="s">
        <v>12</v>
      </c>
      <c r="B16" s="305">
        <v>994283812</v>
      </c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236"/>
      <c r="R16" s="236"/>
      <c r="S16" s="214"/>
      <c r="T16" s="214"/>
      <c r="U16" s="204"/>
      <c r="V16" s="204"/>
      <c r="W16" s="204"/>
      <c r="X16" s="204"/>
      <c r="Y16" s="204"/>
      <c r="Z16" s="52"/>
      <c r="AA16" s="52"/>
      <c r="AB16" s="52"/>
      <c r="AC16" s="85"/>
    </row>
    <row r="17" spans="1:29" ht="20.100000000000001" customHeight="1">
      <c r="A17" s="66" t="s">
        <v>13</v>
      </c>
      <c r="B17" s="305" t="s">
        <v>448</v>
      </c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236"/>
      <c r="R17" s="236"/>
      <c r="S17" s="214"/>
      <c r="T17" s="214"/>
      <c r="U17" s="204"/>
      <c r="V17" s="204"/>
      <c r="W17" s="204"/>
      <c r="X17" s="204"/>
      <c r="Y17" s="204"/>
      <c r="Z17" s="51"/>
      <c r="AA17" s="51"/>
      <c r="AB17" s="51"/>
      <c r="AC17" s="83"/>
    </row>
    <row r="18" spans="1:29">
      <c r="A18" s="311" t="s">
        <v>447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39"/>
      <c r="R19" s="239"/>
      <c r="S19" s="215"/>
      <c r="T19" s="2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311" t="s">
        <v>404</v>
      </c>
      <c r="B20" s="311"/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2"/>
      <c r="R21" s="242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2"/>
      <c r="R22" s="242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2"/>
      <c r="R23" s="242"/>
      <c r="S23" s="213"/>
      <c r="T23" s="213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312" t="s">
        <v>186</v>
      </c>
      <c r="B24" s="313" t="s">
        <v>18</v>
      </c>
      <c r="C24" s="309" t="s">
        <v>31</v>
      </c>
      <c r="D24" s="309" t="s">
        <v>35</v>
      </c>
      <c r="E24" s="309" t="s">
        <v>389</v>
      </c>
      <c r="F24" s="309" t="s">
        <v>388</v>
      </c>
      <c r="G24" s="195"/>
      <c r="H24" s="195"/>
      <c r="I24" s="313" t="s">
        <v>390</v>
      </c>
      <c r="J24" s="195"/>
      <c r="K24" s="325" t="s">
        <v>394</v>
      </c>
      <c r="L24" s="294" t="s">
        <v>424</v>
      </c>
      <c r="M24" s="293" t="s">
        <v>423</v>
      </c>
      <c r="N24" s="194"/>
      <c r="O24" s="194"/>
      <c r="P24" s="293"/>
      <c r="Q24" s="205"/>
      <c r="R24" s="205"/>
      <c r="S24" s="205" t="s">
        <v>419</v>
      </c>
      <c r="T24" s="205"/>
      <c r="U24" s="205" t="s">
        <v>419</v>
      </c>
      <c r="V24" s="205"/>
      <c r="W24" s="205"/>
      <c r="X24" s="205"/>
      <c r="Y24" s="205"/>
      <c r="Z24" s="314" t="s">
        <v>187</v>
      </c>
      <c r="AA24" s="315"/>
      <c r="AB24" s="315"/>
      <c r="AC24" s="316"/>
    </row>
    <row r="25" spans="1:29" ht="54.75" customHeight="1">
      <c r="A25" s="312"/>
      <c r="B25" s="313"/>
      <c r="C25" s="310"/>
      <c r="D25" s="310"/>
      <c r="E25" s="310"/>
      <c r="F25" s="310"/>
      <c r="G25" s="196"/>
      <c r="H25" s="196"/>
      <c r="I25" s="313"/>
      <c r="J25" s="196" t="s">
        <v>391</v>
      </c>
      <c r="K25" s="326"/>
      <c r="L25" s="272"/>
      <c r="M25" s="280" t="s">
        <v>384</v>
      </c>
      <c r="N25" s="193"/>
      <c r="O25" s="193"/>
      <c r="P25" s="298" t="s">
        <v>437</v>
      </c>
      <c r="Q25" s="259"/>
      <c r="R25" s="283" t="s">
        <v>384</v>
      </c>
      <c r="S25" s="280"/>
      <c r="T25" s="280"/>
      <c r="U25" s="280"/>
      <c r="V25" s="280"/>
      <c r="W25" s="193"/>
      <c r="X25" s="193"/>
      <c r="Y25" s="193"/>
      <c r="Z25" s="8" t="s">
        <v>181</v>
      </c>
      <c r="AA25" s="8" t="s">
        <v>182</v>
      </c>
      <c r="AB25" s="8" t="s">
        <v>183</v>
      </c>
      <c r="AC25" s="8" t="s">
        <v>221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1"/>
      <c r="R26" s="241"/>
      <c r="S26" s="212"/>
      <c r="T26" s="212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330"/>
      <c r="B27" s="330"/>
      <c r="C27" s="330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</row>
    <row r="28" spans="1:29" ht="20.100000000000001" customHeight="1">
      <c r="A28" s="97" t="s">
        <v>157</v>
      </c>
      <c r="B28" s="7">
        <v>1000</v>
      </c>
      <c r="C28" s="119">
        <f>'I. Фін результат'!C7</f>
        <v>1298</v>
      </c>
      <c r="D28" s="119">
        <v>1092</v>
      </c>
      <c r="E28" s="119">
        <v>554</v>
      </c>
      <c r="F28" s="119">
        <v>516</v>
      </c>
      <c r="G28" s="119"/>
      <c r="H28" s="119"/>
      <c r="I28" s="119">
        <v>1624</v>
      </c>
      <c r="J28" s="119">
        <v>1106.7</v>
      </c>
      <c r="K28" s="119">
        <v>1400000</v>
      </c>
      <c r="L28" s="119">
        <v>1710</v>
      </c>
      <c r="M28" s="119">
        <v>1752</v>
      </c>
      <c r="N28" s="119"/>
      <c r="O28" s="119"/>
      <c r="P28" s="119">
        <v>1713</v>
      </c>
      <c r="Q28" s="119"/>
      <c r="R28" s="119"/>
      <c r="S28" s="119"/>
      <c r="T28" s="119"/>
      <c r="U28" s="119"/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7" t="s">
        <v>139</v>
      </c>
      <c r="B29" s="7">
        <v>1010</v>
      </c>
      <c r="C29" s="119">
        <f>'I. Фін результат'!C8</f>
        <v>1108</v>
      </c>
      <c r="D29" s="119">
        <v>1009</v>
      </c>
      <c r="E29" s="119">
        <v>552.5</v>
      </c>
      <c r="F29" s="119">
        <v>412.3</v>
      </c>
      <c r="G29" s="119"/>
      <c r="H29" s="119"/>
      <c r="I29" s="119">
        <v>1518</v>
      </c>
      <c r="J29" s="119">
        <v>1117</v>
      </c>
      <c r="K29" s="119">
        <v>1399997</v>
      </c>
      <c r="L29" s="119">
        <v>1257</v>
      </c>
      <c r="M29" s="119">
        <v>1108</v>
      </c>
      <c r="N29" s="119"/>
      <c r="O29" s="119"/>
      <c r="P29" s="119">
        <v>1180</v>
      </c>
      <c r="Q29" s="119"/>
      <c r="R29" s="119"/>
      <c r="S29" s="119"/>
      <c r="T29" s="119"/>
      <c r="U29" s="119"/>
      <c r="V29" s="119"/>
      <c r="W29" s="119"/>
      <c r="X29" s="119"/>
      <c r="Y29" s="119"/>
      <c r="Z29" s="167"/>
      <c r="AA29" s="167"/>
      <c r="AB29" s="167"/>
      <c r="AC29" s="167"/>
    </row>
    <row r="30" spans="1:29" ht="20.100000000000001" customHeight="1">
      <c r="A30" s="98" t="s">
        <v>200</v>
      </c>
      <c r="B30" s="7">
        <v>1020</v>
      </c>
      <c r="C30" s="153">
        <f>'I. Фін результат'!C17</f>
        <v>190</v>
      </c>
      <c r="D30" s="153">
        <v>83</v>
      </c>
      <c r="E30" s="153">
        <v>1.5</v>
      </c>
      <c r="F30" s="153">
        <v>-35</v>
      </c>
      <c r="G30" s="153"/>
      <c r="H30" s="153"/>
      <c r="I30" s="153">
        <v>106</v>
      </c>
      <c r="J30" s="153">
        <v>-10</v>
      </c>
      <c r="K30" s="153">
        <v>3</v>
      </c>
      <c r="L30" s="153">
        <v>453</v>
      </c>
      <c r="M30" s="153">
        <v>644</v>
      </c>
      <c r="N30" s="153"/>
      <c r="O30" s="153"/>
      <c r="P30" s="153">
        <v>533</v>
      </c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282"/>
      <c r="AB30" s="282"/>
      <c r="AC30" s="153"/>
    </row>
    <row r="31" spans="1:29" ht="20.100000000000001" customHeight="1">
      <c r="A31" s="97" t="s">
        <v>125</v>
      </c>
      <c r="B31" s="7">
        <v>1030</v>
      </c>
      <c r="C31" s="119">
        <f>'I. Фін результат'!C18</f>
        <v>219</v>
      </c>
      <c r="D31" s="119">
        <v>245</v>
      </c>
      <c r="E31" s="119">
        <v>127.5</v>
      </c>
      <c r="F31" s="119">
        <v>139.80000000000001</v>
      </c>
      <c r="G31" s="119"/>
      <c r="H31" s="119"/>
      <c r="I31" s="119">
        <v>400</v>
      </c>
      <c r="J31" s="119">
        <v>269</v>
      </c>
      <c r="K31" s="119">
        <v>403</v>
      </c>
      <c r="L31" s="119">
        <v>425</v>
      </c>
      <c r="M31" s="119">
        <v>604</v>
      </c>
      <c r="N31" s="119"/>
      <c r="O31" s="119"/>
      <c r="P31" s="153">
        <v>458</v>
      </c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124</v>
      </c>
      <c r="B32" s="7">
        <v>1060</v>
      </c>
      <c r="C32" s="171" t="s">
        <v>383</v>
      </c>
      <c r="D32" s="171" t="s">
        <v>383</v>
      </c>
      <c r="E32" s="171" t="s">
        <v>383</v>
      </c>
      <c r="F32" s="171" t="s">
        <v>383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223</v>
      </c>
      <c r="B33" s="7">
        <v>1070</v>
      </c>
      <c r="C33" s="171" t="s">
        <v>383</v>
      </c>
      <c r="D33" s="171" t="s">
        <v>383</v>
      </c>
      <c r="E33" s="171" t="s">
        <v>383</v>
      </c>
      <c r="F33" s="171" t="s">
        <v>383</v>
      </c>
      <c r="G33" s="171"/>
      <c r="H33" s="17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97" t="s">
        <v>29</v>
      </c>
      <c r="B34" s="7">
        <v>1080</v>
      </c>
      <c r="C34" s="119">
        <f>'I. Фін результат'!C16</f>
        <v>889</v>
      </c>
      <c r="D34" s="119">
        <v>144</v>
      </c>
      <c r="E34" s="119">
        <v>80</v>
      </c>
      <c r="F34" s="119">
        <v>139.80000000000001</v>
      </c>
      <c r="G34" s="119"/>
      <c r="H34" s="119"/>
      <c r="I34" s="119">
        <v>160</v>
      </c>
      <c r="J34" s="119">
        <v>848</v>
      </c>
      <c r="K34" s="119">
        <v>20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67"/>
      <c r="AA34" s="167"/>
      <c r="AB34" s="167"/>
      <c r="AC34" s="167"/>
    </row>
    <row r="35" spans="1:29" ht="20.100000000000001" customHeight="1">
      <c r="A35" s="47" t="s">
        <v>4</v>
      </c>
      <c r="B35" s="7">
        <v>1100</v>
      </c>
      <c r="C35" s="153">
        <f>'I. Фін результат'!C60</f>
        <v>190</v>
      </c>
      <c r="D35" s="153">
        <v>83</v>
      </c>
      <c r="E35" s="153">
        <v>42</v>
      </c>
      <c r="F35" s="153">
        <v>104</v>
      </c>
      <c r="G35" s="153"/>
      <c r="H35" s="153"/>
      <c r="I35" s="153">
        <v>71</v>
      </c>
      <c r="J35" s="153"/>
      <c r="K35" s="153">
        <v>3</v>
      </c>
      <c r="L35" s="153">
        <v>28</v>
      </c>
      <c r="M35" s="153">
        <v>40</v>
      </c>
      <c r="N35" s="153"/>
      <c r="O35" s="153"/>
      <c r="P35" s="153">
        <v>75</v>
      </c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282"/>
      <c r="AB35" s="153"/>
      <c r="AC35" s="153"/>
    </row>
    <row r="36" spans="1:29" ht="20.100000000000001" customHeight="1">
      <c r="A36" s="99" t="s">
        <v>126</v>
      </c>
      <c r="B36" s="7">
        <v>1310</v>
      </c>
      <c r="C36" s="148">
        <f>'I. Фін результат'!C89</f>
        <v>211</v>
      </c>
      <c r="D36" s="148">
        <v>146</v>
      </c>
      <c r="E36" s="148">
        <f>'I. Фін результат'!C89</f>
        <v>211</v>
      </c>
      <c r="F36" s="148">
        <f>'I. Фін результат'!C89</f>
        <v>211</v>
      </c>
      <c r="G36" s="148"/>
      <c r="H36" s="148"/>
      <c r="I36" s="148">
        <v>175</v>
      </c>
      <c r="J36" s="148"/>
      <c r="K36" s="148">
        <f>'I. Фін результат'!E89</f>
        <v>44</v>
      </c>
      <c r="L36" s="148">
        <v>44</v>
      </c>
      <c r="M36" s="148">
        <v>52</v>
      </c>
      <c r="N36" s="148"/>
      <c r="O36" s="148"/>
      <c r="P36" s="148">
        <v>90</v>
      </c>
      <c r="Q36" s="148"/>
      <c r="R36" s="148"/>
      <c r="S36" s="148"/>
      <c r="T36" s="148"/>
      <c r="U36" s="148"/>
      <c r="V36" s="148"/>
      <c r="W36" s="148"/>
      <c r="X36" s="148"/>
      <c r="Y36" s="148"/>
      <c r="Z36" s="167"/>
      <c r="AA36" s="167"/>
      <c r="AB36" s="167"/>
      <c r="AC36" s="167"/>
    </row>
    <row r="37" spans="1:29" ht="20.100000000000001" customHeight="1">
      <c r="A37" s="99" t="s">
        <v>171</v>
      </c>
      <c r="B37" s="7">
        <f>' V. Коефіцієнти'!B8</f>
        <v>5010</v>
      </c>
      <c r="C37" s="158">
        <f>C36/1579</f>
        <v>0.13362887903736542</v>
      </c>
      <c r="D37" s="158">
        <v>0.1</v>
      </c>
      <c r="E37" s="158">
        <f>E36/1330</f>
        <v>0.1586466165413534</v>
      </c>
      <c r="F37" s="158">
        <f>F36/1330</f>
        <v>0.1586466165413534</v>
      </c>
      <c r="G37" s="158"/>
      <c r="H37" s="158"/>
      <c r="I37" s="158">
        <v>0.1</v>
      </c>
      <c r="J37" s="158"/>
      <c r="K37" s="158" t="s">
        <v>383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0.100000000000001" customHeight="1">
      <c r="A38" s="9" t="s">
        <v>224</v>
      </c>
      <c r="B38" s="10">
        <v>1110</v>
      </c>
      <c r="C38" s="119">
        <f>'I. Фін результат'!C61</f>
        <v>0</v>
      </c>
      <c r="D38" s="119">
        <f>'I. Фін результат'!C61</f>
        <v>0</v>
      </c>
      <c r="E38" s="119">
        <f>'I. Фін результат'!C61</f>
        <v>0</v>
      </c>
      <c r="F38" s="119">
        <f>'I. Фін результат'!C61</f>
        <v>0</v>
      </c>
      <c r="G38" s="119"/>
      <c r="H38" s="119"/>
      <c r="I38" s="119">
        <f>'I. Фін результат'!D61</f>
        <v>0</v>
      </c>
      <c r="J38" s="119"/>
      <c r="K38" s="119">
        <f>'I. Фін результат'!E61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225</v>
      </c>
      <c r="B39" s="10">
        <v>1120</v>
      </c>
      <c r="C39" s="119" t="str">
        <f>'I. Фін результат'!C62</f>
        <v>(    )</v>
      </c>
      <c r="D39" s="119" t="str">
        <f>'I. Фін результат'!C62</f>
        <v>(    )</v>
      </c>
      <c r="E39" s="119" t="str">
        <f>'I. Фін результат'!C62</f>
        <v>(    )</v>
      </c>
      <c r="F39" s="119" t="str">
        <f>'I. Фін результат'!C62</f>
        <v>(    )</v>
      </c>
      <c r="G39" s="119"/>
      <c r="H39" s="119"/>
      <c r="I39" s="119" t="str">
        <f>'I. Фін результат'!D62</f>
        <v>(    )</v>
      </c>
      <c r="J39" s="119"/>
      <c r="K39" s="119">
        <f>'I. Фін результат'!E62</f>
        <v>0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226</v>
      </c>
      <c r="B40" s="10">
        <v>1130</v>
      </c>
      <c r="C40" s="119">
        <f>'I. Фін результат'!C63</f>
        <v>0</v>
      </c>
      <c r="D40" s="119">
        <f>'I. Фін результат'!C63</f>
        <v>0</v>
      </c>
      <c r="E40" s="119">
        <f>'I. Фін результат'!C63</f>
        <v>0</v>
      </c>
      <c r="F40" s="119">
        <f>'I. Фін результат'!C63</f>
        <v>0</v>
      </c>
      <c r="G40" s="119"/>
      <c r="H40" s="119"/>
      <c r="I40" s="119">
        <f>'I. Фін результат'!D63</f>
        <v>0</v>
      </c>
      <c r="J40" s="119"/>
      <c r="K40" s="119">
        <f>'I. Фін результат'!E63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227</v>
      </c>
      <c r="B41" s="10">
        <v>1140</v>
      </c>
      <c r="C41" s="119" t="str">
        <f>'I. Фін результат'!C64</f>
        <v>(    )</v>
      </c>
      <c r="D41" s="119" t="str">
        <f>'I. Фін результат'!C64</f>
        <v>(    )</v>
      </c>
      <c r="E41" s="119" t="str">
        <f>'I. Фін результат'!C64</f>
        <v>(    )</v>
      </c>
      <c r="F41" s="119" t="str">
        <f>'I. Фін результат'!C64</f>
        <v>(    )</v>
      </c>
      <c r="G41" s="119"/>
      <c r="H41" s="119"/>
      <c r="I41" s="119" t="str">
        <f>'I. Фін результат'!D64</f>
        <v>(    )</v>
      </c>
      <c r="J41" s="119"/>
      <c r="K41" s="119">
        <f>'I. Фін результат'!E64</f>
        <v>0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" t="s">
        <v>229</v>
      </c>
      <c r="B42" s="10">
        <v>1150</v>
      </c>
      <c r="C42" s="119">
        <f>'I. Фін результат'!C65</f>
        <v>0</v>
      </c>
      <c r="D42" s="119">
        <f>'I. Фін результат'!C65</f>
        <v>0</v>
      </c>
      <c r="E42" s="119">
        <f>'I. Фін результат'!C65</f>
        <v>0</v>
      </c>
      <c r="F42" s="119">
        <f>'I. Фін результат'!C65</f>
        <v>0</v>
      </c>
      <c r="G42" s="119"/>
      <c r="H42" s="119"/>
      <c r="I42" s="119">
        <f>'I. Фін результат'!D65</f>
        <v>0</v>
      </c>
      <c r="J42" s="119"/>
      <c r="K42" s="119">
        <f>'I. Фін результат'!E65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7" t="s">
        <v>230</v>
      </c>
      <c r="B43" s="7">
        <v>1160</v>
      </c>
      <c r="C43" s="119">
        <f>'I. Фін результат'!C68</f>
        <v>0</v>
      </c>
      <c r="D43" s="119">
        <f>'I. Фін результат'!C68</f>
        <v>0</v>
      </c>
      <c r="E43" s="119">
        <f>'I. Фін результат'!C68</f>
        <v>0</v>
      </c>
      <c r="F43" s="119">
        <f>'I. Фін результат'!C68</f>
        <v>0</v>
      </c>
      <c r="G43" s="119"/>
      <c r="H43" s="119"/>
      <c r="I43" s="119">
        <f>'I. Фін результат'!D68</f>
        <v>0</v>
      </c>
      <c r="J43" s="119"/>
      <c r="K43" s="119">
        <f>'I. Фін результат'!E68</f>
        <v>0</v>
      </c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67"/>
      <c r="AA43" s="167"/>
      <c r="AB43" s="167"/>
      <c r="AC43" s="167"/>
    </row>
    <row r="44" spans="1:29" ht="20.100000000000001" customHeight="1">
      <c r="A44" s="99" t="s">
        <v>96</v>
      </c>
      <c r="B44" s="7">
        <v>1170</v>
      </c>
      <c r="C44" s="153">
        <f>C35</f>
        <v>190</v>
      </c>
      <c r="D44" s="153">
        <f>D35</f>
        <v>83</v>
      </c>
      <c r="E44" s="153">
        <v>2</v>
      </c>
      <c r="F44" s="153">
        <v>-34.6</v>
      </c>
      <c r="G44" s="153"/>
      <c r="H44" s="153"/>
      <c r="I44" s="153">
        <f>I35</f>
        <v>71</v>
      </c>
      <c r="J44" s="153"/>
      <c r="K44" s="153">
        <f>K35</f>
        <v>3</v>
      </c>
      <c r="L44" s="153">
        <v>28</v>
      </c>
      <c r="M44" s="153">
        <v>40</v>
      </c>
      <c r="N44" s="153"/>
      <c r="O44" s="153"/>
      <c r="P44" s="153">
        <v>75</v>
      </c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>
        <f>SUM(AA35, AA38:AA43)</f>
        <v>0</v>
      </c>
      <c r="AB44" s="153">
        <f>SUM(AB35, AB38:AB43)</f>
        <v>0</v>
      </c>
      <c r="AC44" s="153">
        <f>SUM(AC35, AC38:AC43)</f>
        <v>0</v>
      </c>
    </row>
    <row r="45" spans="1:29" ht="20.100000000000001" customHeight="1">
      <c r="A45" s="9" t="s">
        <v>231</v>
      </c>
      <c r="B45" s="8">
        <v>1180</v>
      </c>
      <c r="C45" s="119">
        <f>'I. Фін результат'!C72</f>
        <v>0</v>
      </c>
      <c r="D45" s="119">
        <f>'I. Фін результат'!C72</f>
        <v>0</v>
      </c>
      <c r="E45" s="119">
        <f>'I. Фін результат'!C72</f>
        <v>0</v>
      </c>
      <c r="F45" s="119">
        <f>'I. Фін результат'!C72</f>
        <v>0</v>
      </c>
      <c r="G45" s="119"/>
      <c r="H45" s="119"/>
      <c r="I45" s="119">
        <f>'I. Фін результат'!D72</f>
        <v>0</v>
      </c>
      <c r="J45" s="119"/>
      <c r="K45" s="119">
        <f>'I. Фін результат'!E72</f>
        <v>4</v>
      </c>
      <c r="L45" s="119">
        <v>4</v>
      </c>
      <c r="M45" s="119">
        <v>7</v>
      </c>
      <c r="N45" s="119"/>
      <c r="O45" s="119"/>
      <c r="P45" s="119">
        <v>14</v>
      </c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232</v>
      </c>
      <c r="B46" s="8">
        <v>1181</v>
      </c>
      <c r="C46" s="119">
        <f>'I. Фін результат'!C73</f>
        <v>0</v>
      </c>
      <c r="D46" s="119">
        <f>'I. Фін результат'!C73</f>
        <v>0</v>
      </c>
      <c r="E46" s="119">
        <f>'I. Фін результат'!C73</f>
        <v>0</v>
      </c>
      <c r="F46" s="119">
        <f>'I. Фін результат'!C73</f>
        <v>0</v>
      </c>
      <c r="G46" s="119"/>
      <c r="H46" s="119"/>
      <c r="I46" s="119">
        <f>'I. Фін результат'!D73</f>
        <v>0</v>
      </c>
      <c r="J46" s="119"/>
      <c r="K46" s="119">
        <f>'I. Фін результат'!E73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233</v>
      </c>
      <c r="B47" s="10">
        <v>1190</v>
      </c>
      <c r="C47" s="119">
        <f>'I. Фін результат'!C74</f>
        <v>0</v>
      </c>
      <c r="D47" s="119">
        <f>'I. Фін результат'!C74</f>
        <v>0</v>
      </c>
      <c r="E47" s="119">
        <f>'I. Фін результат'!C74</f>
        <v>0</v>
      </c>
      <c r="F47" s="119">
        <f>'I. Фін результат'!C74</f>
        <v>0</v>
      </c>
      <c r="G47" s="119"/>
      <c r="H47" s="119"/>
      <c r="I47" s="119">
        <f>'I. Фін результат'!D74</f>
        <v>0</v>
      </c>
      <c r="J47" s="119"/>
      <c r="K47" s="119">
        <f>'I. Фін результат'!E74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9" t="s">
        <v>234</v>
      </c>
      <c r="B48" s="7">
        <v>1191</v>
      </c>
      <c r="C48" s="119" t="str">
        <f>'I. Фін результат'!C75</f>
        <v>(    )</v>
      </c>
      <c r="D48" s="119" t="str">
        <f>'I. Фін результат'!C75</f>
        <v>(    )</v>
      </c>
      <c r="E48" s="119" t="str">
        <f>'I. Фін результат'!C75</f>
        <v>(    )</v>
      </c>
      <c r="F48" s="119" t="str">
        <f>'I. Фін результат'!C75</f>
        <v>(    )</v>
      </c>
      <c r="G48" s="119"/>
      <c r="H48" s="119"/>
      <c r="I48" s="119" t="str">
        <f>'I. Фін результат'!D75</f>
        <v>(    )</v>
      </c>
      <c r="J48" s="119"/>
      <c r="K48" s="119">
        <f>'I. Фін результат'!E75</f>
        <v>0</v>
      </c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67"/>
      <c r="AA48" s="167"/>
      <c r="AB48" s="167"/>
      <c r="AC48" s="167"/>
    </row>
    <row r="49" spans="1:29" ht="20.100000000000001" customHeight="1">
      <c r="A49" s="47" t="s">
        <v>337</v>
      </c>
      <c r="B49" s="7">
        <v>1200</v>
      </c>
      <c r="C49" s="153">
        <f>'I. Фін результат'!C76</f>
        <v>190</v>
      </c>
      <c r="D49" s="153">
        <f>'I. Фін результат'!C76</f>
        <v>190</v>
      </c>
      <c r="E49" s="153">
        <v>2</v>
      </c>
      <c r="F49" s="153">
        <v>-35</v>
      </c>
      <c r="G49" s="153"/>
      <c r="H49" s="153"/>
      <c r="I49" s="153"/>
      <c r="J49" s="153"/>
      <c r="K49" s="172">
        <f>'I. Фін результат'!E76</f>
        <v>24</v>
      </c>
      <c r="L49" s="172">
        <v>24</v>
      </c>
      <c r="M49" s="173">
        <v>33</v>
      </c>
      <c r="N49" s="172"/>
      <c r="O49" s="172"/>
      <c r="P49" s="172">
        <v>61</v>
      </c>
      <c r="Q49" s="172"/>
      <c r="R49" s="172"/>
      <c r="S49" s="172"/>
      <c r="T49" s="172"/>
      <c r="U49" s="172"/>
      <c r="V49" s="172"/>
      <c r="W49" s="172"/>
      <c r="X49" s="172"/>
      <c r="Y49" s="172"/>
      <c r="Z49" s="153"/>
      <c r="AA49" s="153"/>
      <c r="AB49" s="153"/>
      <c r="AC49" s="153"/>
    </row>
    <row r="50" spans="1:29" ht="20.100000000000001" customHeight="1">
      <c r="A50" s="9" t="s">
        <v>340</v>
      </c>
      <c r="B50" s="10">
        <v>1201</v>
      </c>
      <c r="C50" s="119">
        <f>'I. Фін результат'!C77</f>
        <v>190</v>
      </c>
      <c r="D50" s="119">
        <f>'I. Фін результат'!C77</f>
        <v>190</v>
      </c>
      <c r="E50" s="119">
        <v>2</v>
      </c>
      <c r="F50" s="119">
        <v>-35</v>
      </c>
      <c r="G50" s="119"/>
      <c r="H50" s="119"/>
      <c r="I50" s="119"/>
      <c r="J50" s="119"/>
      <c r="K50" s="171">
        <f>'I. Фін результат'!E77</f>
        <v>24</v>
      </c>
      <c r="L50" s="171">
        <v>24</v>
      </c>
      <c r="M50" s="171">
        <v>33</v>
      </c>
      <c r="N50" s="171"/>
      <c r="O50" s="171"/>
      <c r="P50" s="171">
        <v>61</v>
      </c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0.100000000000001" customHeight="1">
      <c r="A51" s="9" t="s">
        <v>341</v>
      </c>
      <c r="B51" s="7">
        <v>1202</v>
      </c>
      <c r="C51" s="119">
        <f>'I. Фін результат'!C78</f>
        <v>0</v>
      </c>
      <c r="D51" s="119">
        <f>'I. Фін результат'!C78</f>
        <v>0</v>
      </c>
      <c r="E51" s="119">
        <f>'I. Фін результат'!C78</f>
        <v>0</v>
      </c>
      <c r="F51" s="119">
        <f>'I. Фін результат'!C78</f>
        <v>0</v>
      </c>
      <c r="G51" s="119"/>
      <c r="H51" s="119"/>
      <c r="I51" s="119">
        <f>'I. Фін результат'!D78</f>
        <v>0</v>
      </c>
      <c r="J51" s="119">
        <v>10</v>
      </c>
      <c r="K51" s="171" t="str">
        <f>'I. Фін результат'!E78</f>
        <v>-</v>
      </c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67"/>
      <c r="AA51" s="167"/>
      <c r="AB51" s="167"/>
      <c r="AC51" s="167"/>
    </row>
    <row r="52" spans="1:29" ht="24.95" customHeight="1">
      <c r="A52" s="322" t="s">
        <v>129</v>
      </c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</row>
    <row r="53" spans="1:29" ht="37.5">
      <c r="A53" s="68" t="s">
        <v>321</v>
      </c>
      <c r="B53" s="7">
        <v>2110</v>
      </c>
      <c r="C53" s="148">
        <f>'ІІ. Розр. з бюджетом'!C20</f>
        <v>184</v>
      </c>
      <c r="D53" s="148">
        <v>244</v>
      </c>
      <c r="E53" s="148">
        <v>118</v>
      </c>
      <c r="F53" s="148">
        <v>99</v>
      </c>
      <c r="G53" s="148"/>
      <c r="H53" s="148"/>
      <c r="I53" s="148">
        <v>187</v>
      </c>
      <c r="J53" s="148">
        <v>187</v>
      </c>
      <c r="K53" s="148">
        <v>224</v>
      </c>
      <c r="L53" s="148">
        <v>394</v>
      </c>
      <c r="M53" s="148">
        <v>381</v>
      </c>
      <c r="N53" s="148"/>
      <c r="O53" s="148"/>
      <c r="P53" s="148">
        <v>406</v>
      </c>
      <c r="Q53" s="148"/>
      <c r="R53" s="148"/>
      <c r="S53" s="148"/>
      <c r="T53" s="148"/>
      <c r="U53" s="148"/>
      <c r="V53" s="148"/>
      <c r="W53" s="148"/>
      <c r="X53" s="148"/>
      <c r="Y53" s="148"/>
      <c r="Z53" s="167"/>
      <c r="AA53" s="167"/>
      <c r="AB53" s="167"/>
      <c r="AC53" s="167"/>
    </row>
    <row r="54" spans="1:29">
      <c r="A54" s="9" t="s">
        <v>283</v>
      </c>
      <c r="B54" s="7">
        <v>2111</v>
      </c>
      <c r="C54" s="119">
        <v>38</v>
      </c>
      <c r="D54" s="119">
        <v>26</v>
      </c>
      <c r="E54" s="119">
        <v>7</v>
      </c>
      <c r="F54" s="119">
        <v>15</v>
      </c>
      <c r="G54" s="119"/>
      <c r="H54" s="119"/>
      <c r="I54" s="119"/>
      <c r="J54" s="119"/>
      <c r="K54" s="119">
        <v>2</v>
      </c>
      <c r="L54" s="119">
        <v>4</v>
      </c>
      <c r="M54" s="119">
        <v>7</v>
      </c>
      <c r="N54" s="119"/>
      <c r="O54" s="119"/>
      <c r="P54" s="119">
        <v>14</v>
      </c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37.5">
      <c r="A55" s="9" t="s">
        <v>342</v>
      </c>
      <c r="B55" s="7">
        <v>2112</v>
      </c>
      <c r="C55" s="119">
        <v>259.60000000000002</v>
      </c>
      <c r="D55" s="119">
        <v>218.4</v>
      </c>
      <c r="E55" s="119">
        <v>111</v>
      </c>
      <c r="F55" s="119">
        <v>84.4</v>
      </c>
      <c r="G55" s="119"/>
      <c r="H55" s="119"/>
      <c r="I55" s="119">
        <v>186.7</v>
      </c>
      <c r="J55" s="119">
        <v>187</v>
      </c>
      <c r="K55" s="119">
        <v>222</v>
      </c>
      <c r="L55" s="119">
        <v>342</v>
      </c>
      <c r="M55" s="119">
        <v>350</v>
      </c>
      <c r="N55" s="119"/>
      <c r="O55" s="119"/>
      <c r="P55" s="119">
        <v>343</v>
      </c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 ht="56.25">
      <c r="A56" s="54" t="s">
        <v>343</v>
      </c>
      <c r="B56" s="8">
        <v>2113</v>
      </c>
      <c r="C56" s="119" t="str">
        <f>'ІІ. Розр. з бюджетом'!C23</f>
        <v>(    )</v>
      </c>
      <c r="D56" s="119" t="str">
        <f>'ІІ. Розр. з бюджетом'!C23</f>
        <v>(    )</v>
      </c>
      <c r="E56" s="119" t="str">
        <f>'ІІ. Розр. з бюджетом'!C23</f>
        <v>(    )</v>
      </c>
      <c r="F56" s="119" t="str">
        <f>'ІІ. Розр. з бюджетом'!C23</f>
        <v>(    )</v>
      </c>
      <c r="G56" s="119"/>
      <c r="H56" s="119"/>
      <c r="I56" s="119" t="str">
        <f>'ІІ. Розр. з бюджетом'!D23</f>
        <v>(    )</v>
      </c>
      <c r="J56" s="119"/>
      <c r="K56" s="119">
        <f>'ІІ. Розр. з бюджетом'!E23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/>
      <c r="AC56" s="167"/>
    </row>
    <row r="57" spans="1:29">
      <c r="A57" s="54" t="s">
        <v>83</v>
      </c>
      <c r="B57" s="60">
        <v>2114</v>
      </c>
      <c r="C57" s="119" t="str">
        <f>'ІІ. Розр. з бюджетом'!C24</f>
        <v xml:space="preserve"> </v>
      </c>
      <c r="D57" s="119" t="str">
        <f>'ІІ. Розр. з бюджетом'!C24</f>
        <v xml:space="preserve"> </v>
      </c>
      <c r="E57" s="119" t="str">
        <f>'ІІ. Розр. з бюджетом'!C24</f>
        <v xml:space="preserve"> </v>
      </c>
      <c r="F57" s="119" t="str">
        <f>'ІІ. Розр. з бюджетом'!C24</f>
        <v xml:space="preserve"> </v>
      </c>
      <c r="G57" s="119"/>
      <c r="H57" s="119"/>
      <c r="I57" s="119">
        <f>'ІІ. Розр. з бюджетом'!D24</f>
        <v>0</v>
      </c>
      <c r="J57" s="119"/>
      <c r="K57" s="119">
        <f>'ІІ. Розр. з бюджетом'!E24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 ht="37.5">
      <c r="A58" s="54" t="s">
        <v>324</v>
      </c>
      <c r="B58" s="60">
        <v>2115</v>
      </c>
      <c r="C58" s="119">
        <f>'ІІ. Розр. з бюджетом'!C25</f>
        <v>0</v>
      </c>
      <c r="D58" s="119">
        <f>'ІІ. Розр. з бюджетом'!C25</f>
        <v>0</v>
      </c>
      <c r="E58" s="119">
        <f>'ІІ. Розр. з бюджетом'!C25</f>
        <v>0</v>
      </c>
      <c r="F58" s="119">
        <v>2</v>
      </c>
      <c r="G58" s="119"/>
      <c r="H58" s="119"/>
      <c r="I58" s="119">
        <f>'ІІ. Розр. з бюджетом'!D25</f>
        <v>0</v>
      </c>
      <c r="J58" s="119"/>
      <c r="K58" s="119">
        <f>'ІІ. Розр. з бюджетом'!E25</f>
        <v>0</v>
      </c>
      <c r="L58" s="119">
        <v>4</v>
      </c>
      <c r="M58" s="119">
        <v>5</v>
      </c>
      <c r="N58" s="119"/>
      <c r="O58" s="119"/>
      <c r="P58" s="119">
        <v>9</v>
      </c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101</v>
      </c>
      <c r="B59" s="8">
        <v>2116</v>
      </c>
      <c r="C59" s="119">
        <f>'ІІ. Розр. з бюджетом'!C26</f>
        <v>0</v>
      </c>
      <c r="D59" s="119">
        <f>'ІІ. Розр. з бюджетом'!C26</f>
        <v>0</v>
      </c>
      <c r="E59" s="119">
        <f>'ІІ. Розр. з бюджетом'!C26</f>
        <v>0</v>
      </c>
      <c r="F59" s="119">
        <f>'ІІ. Розр. з бюджетом'!C26</f>
        <v>0</v>
      </c>
      <c r="G59" s="119"/>
      <c r="H59" s="119"/>
      <c r="I59" s="119">
        <f>'ІІ. Розр. з бюджетом'!D26</f>
        <v>0</v>
      </c>
      <c r="J59" s="119"/>
      <c r="K59" s="119">
        <f>'ІІ. Розр. з бюджетом'!E26</f>
        <v>0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67"/>
      <c r="AA59" s="167"/>
      <c r="AB59" s="167"/>
      <c r="AC59" s="167"/>
    </row>
    <row r="60" spans="1:29">
      <c r="A60" s="96" t="s">
        <v>399</v>
      </c>
      <c r="B60" s="8">
        <v>2219</v>
      </c>
      <c r="C60" s="119">
        <f>'ІІ. Розр. з бюджетом'!C27</f>
        <v>0</v>
      </c>
      <c r="D60" s="119">
        <f>'ІІ. Розр. з бюджетом'!C27</f>
        <v>0</v>
      </c>
      <c r="E60" s="119">
        <f>'ІІ. Розр. з бюджетом'!C27</f>
        <v>0</v>
      </c>
      <c r="F60" s="119">
        <f>'ІІ. Розр. з бюджетом'!C27</f>
        <v>0</v>
      </c>
      <c r="G60" s="119"/>
      <c r="H60" s="119"/>
      <c r="I60" s="119">
        <v>0.05</v>
      </c>
      <c r="J60" s="119"/>
      <c r="K60" s="119">
        <f>'ІІ. Розр. з бюджетом'!E27</f>
        <v>0</v>
      </c>
      <c r="L60" s="119">
        <v>44</v>
      </c>
      <c r="M60" s="119">
        <v>19</v>
      </c>
      <c r="N60" s="119"/>
      <c r="O60" s="119"/>
      <c r="P60" s="119">
        <v>40</v>
      </c>
      <c r="Q60" s="119"/>
      <c r="R60" s="119"/>
      <c r="S60" s="119"/>
      <c r="T60" s="119"/>
      <c r="U60" s="119"/>
      <c r="V60" s="119"/>
      <c r="W60" s="119"/>
      <c r="X60" s="119"/>
      <c r="Y60" s="119"/>
      <c r="Z60" s="167"/>
      <c r="AA60" s="167"/>
      <c r="AB60" s="167"/>
      <c r="AC60" s="167"/>
    </row>
    <row r="61" spans="1:29" ht="37.5">
      <c r="A61" s="95" t="s">
        <v>407</v>
      </c>
      <c r="B61" s="8">
        <v>2120</v>
      </c>
      <c r="C61" s="148">
        <v>25.8</v>
      </c>
      <c r="D61" s="148">
        <v>22</v>
      </c>
      <c r="E61" s="148">
        <v>6</v>
      </c>
      <c r="F61" s="148">
        <v>79</v>
      </c>
      <c r="G61" s="148"/>
      <c r="H61" s="148"/>
      <c r="I61" s="148"/>
      <c r="J61" s="148">
        <v>166.5</v>
      </c>
      <c r="K61" s="148">
        <v>46</v>
      </c>
      <c r="L61" s="148">
        <v>305</v>
      </c>
      <c r="M61" s="148">
        <v>321</v>
      </c>
      <c r="N61" s="148"/>
      <c r="O61" s="148"/>
      <c r="P61" s="148">
        <v>289</v>
      </c>
      <c r="Q61" s="148"/>
      <c r="R61" s="148"/>
      <c r="S61" s="148"/>
      <c r="T61" s="148"/>
      <c r="U61" s="148"/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82</v>
      </c>
      <c r="B62" s="8">
        <v>2121</v>
      </c>
      <c r="C62" s="148">
        <f>'ІІ. Розр. з бюджетом'!C35</f>
        <v>183</v>
      </c>
      <c r="D62" s="148">
        <f>'ІІ. Розр. з бюджетом'!C35</f>
        <v>183</v>
      </c>
      <c r="E62" s="148">
        <v>57</v>
      </c>
      <c r="F62" s="148">
        <v>180</v>
      </c>
      <c r="G62" s="148"/>
      <c r="H62" s="148"/>
      <c r="I62" s="148"/>
      <c r="J62" s="148"/>
      <c r="K62" s="148">
        <v>145</v>
      </c>
      <c r="L62" s="119">
        <v>156</v>
      </c>
      <c r="M62" s="119">
        <v>193</v>
      </c>
      <c r="N62" s="148"/>
      <c r="O62" s="148"/>
      <c r="P62" s="148">
        <v>143</v>
      </c>
      <c r="Q62" s="148"/>
      <c r="R62" s="148"/>
      <c r="S62" s="148"/>
      <c r="T62" s="148"/>
      <c r="U62" s="148"/>
      <c r="V62" s="148"/>
      <c r="W62" s="148"/>
      <c r="X62" s="148"/>
      <c r="Y62" s="148"/>
      <c r="Z62" s="167"/>
      <c r="AA62" s="167"/>
      <c r="AB62" s="167"/>
      <c r="AC62" s="167"/>
    </row>
    <row r="63" spans="1:29">
      <c r="A63" s="96" t="s">
        <v>439</v>
      </c>
      <c r="B63" s="8">
        <v>2122</v>
      </c>
      <c r="C63" s="119">
        <f>'ІІ. Розр. з бюджетом'!C36</f>
        <v>0</v>
      </c>
      <c r="D63" s="119">
        <f>'ІІ. Розр. з бюджетом'!C36</f>
        <v>0</v>
      </c>
      <c r="E63" s="119">
        <f>'ІІ. Розр. з бюджетом'!C36</f>
        <v>0</v>
      </c>
      <c r="F63" s="119">
        <f>'ІІ. Розр. з бюджетом'!C36</f>
        <v>0</v>
      </c>
      <c r="G63" s="119"/>
      <c r="H63" s="119"/>
      <c r="I63" s="119">
        <f>'ІІ. Розр. з бюджетом'!D36</f>
        <v>0</v>
      </c>
      <c r="J63" s="119">
        <v>2</v>
      </c>
      <c r="K63" s="119">
        <f>'ІІ. Розр. з бюджетом'!E36</f>
        <v>0</v>
      </c>
      <c r="L63" s="119">
        <v>149</v>
      </c>
      <c r="M63" s="148">
        <v>128</v>
      </c>
      <c r="N63" s="119"/>
      <c r="O63" s="119"/>
      <c r="P63" s="119">
        <v>146</v>
      </c>
      <c r="Q63" s="119"/>
      <c r="R63" s="119"/>
      <c r="S63" s="119"/>
      <c r="T63" s="119"/>
      <c r="U63" s="119"/>
      <c r="V63" s="119"/>
      <c r="W63" s="119"/>
      <c r="X63" s="119"/>
      <c r="Y63" s="119"/>
      <c r="Z63" s="167"/>
      <c r="AA63" s="167"/>
      <c r="AB63" s="167"/>
      <c r="AC63" s="167"/>
    </row>
    <row r="64" spans="1:29" ht="37.5">
      <c r="A64" s="96" t="s">
        <v>325</v>
      </c>
      <c r="B64" s="8">
        <v>2133</v>
      </c>
      <c r="C64" s="119">
        <v>182.5</v>
      </c>
      <c r="D64" s="119">
        <v>170</v>
      </c>
      <c r="E64" s="119">
        <v>57</v>
      </c>
      <c r="F64" s="119">
        <v>60</v>
      </c>
      <c r="G64" s="119"/>
      <c r="H64" s="119"/>
      <c r="I64" s="119">
        <v>129.6</v>
      </c>
      <c r="J64" s="119">
        <v>129.6</v>
      </c>
      <c r="K64" s="119">
        <v>145</v>
      </c>
      <c r="L64" s="119">
        <v>192</v>
      </c>
      <c r="M64" s="148">
        <v>231</v>
      </c>
      <c r="N64" s="119"/>
      <c r="O64" s="119"/>
      <c r="P64" s="119">
        <v>185</v>
      </c>
      <c r="Q64" s="119"/>
      <c r="R64" s="119"/>
      <c r="S64" s="119"/>
      <c r="T64" s="119"/>
      <c r="U64" s="119"/>
      <c r="V64" s="119"/>
      <c r="W64" s="119"/>
      <c r="X64" s="119"/>
      <c r="Y64" s="119"/>
      <c r="Z64" s="167"/>
      <c r="AA64" s="167"/>
      <c r="AB64" s="167"/>
      <c r="AC64" s="167"/>
    </row>
    <row r="65" spans="1:29" ht="25.5" customHeight="1">
      <c r="A65" s="95" t="s">
        <v>322</v>
      </c>
      <c r="B65" s="8">
        <v>2200</v>
      </c>
      <c r="C65" s="148">
        <f>'ІІ. Розр. з бюджетом'!C43</f>
        <v>482</v>
      </c>
      <c r="D65" s="148">
        <f>'ІІ. Розр. з бюджетом'!C43</f>
        <v>482</v>
      </c>
      <c r="E65" s="148">
        <v>219</v>
      </c>
      <c r="F65" s="148">
        <v>240</v>
      </c>
      <c r="G65" s="148"/>
      <c r="H65" s="148"/>
      <c r="I65" s="148"/>
      <c r="J65" s="148">
        <v>486</v>
      </c>
      <c r="K65" s="148">
        <v>415</v>
      </c>
      <c r="L65" s="148">
        <v>891</v>
      </c>
      <c r="M65" s="148">
        <v>933</v>
      </c>
      <c r="N65" s="148"/>
      <c r="O65" s="148"/>
      <c r="P65" s="148">
        <v>880</v>
      </c>
      <c r="Q65" s="148"/>
      <c r="R65" s="148"/>
      <c r="S65" s="148"/>
      <c r="T65" s="148"/>
      <c r="U65" s="148"/>
      <c r="V65" s="148"/>
      <c r="W65" s="148"/>
      <c r="X65" s="148"/>
      <c r="Y65" s="148"/>
      <c r="Z65" s="167"/>
      <c r="AA65" s="167"/>
      <c r="AB65" s="167"/>
      <c r="AC65" s="167"/>
    </row>
    <row r="66" spans="1:29" ht="24.95" customHeight="1">
      <c r="A66" s="322"/>
      <c r="B66" s="323"/>
      <c r="C66" s="322"/>
      <c r="D66" s="322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  <c r="AA66" s="322"/>
      <c r="AB66" s="322"/>
      <c r="AC66" s="322"/>
    </row>
    <row r="67" spans="1:29" ht="20.100000000000001" customHeight="1">
      <c r="A67" s="126" t="s">
        <v>235</v>
      </c>
      <c r="B67" s="10">
        <v>3405</v>
      </c>
      <c r="C67" s="148">
        <v>0.3</v>
      </c>
      <c r="D67" s="148">
        <v>0.3</v>
      </c>
      <c r="E67" s="148">
        <v>0.3</v>
      </c>
      <c r="F67" s="148">
        <v>0.3</v>
      </c>
      <c r="G67" s="148"/>
      <c r="H67" s="148"/>
      <c r="I67" s="148">
        <v>0.3</v>
      </c>
      <c r="J67" s="148"/>
      <c r="K67" s="148">
        <f>'ІІІ. Рух грош. коштів'!E70</f>
        <v>0</v>
      </c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" t="s">
        <v>168</v>
      </c>
      <c r="AA67" s="14" t="s">
        <v>168</v>
      </c>
      <c r="AB67" s="14" t="s">
        <v>168</v>
      </c>
      <c r="AC67" s="14" t="s">
        <v>168</v>
      </c>
    </row>
    <row r="68" spans="1:29" ht="20.100000000000001" customHeight="1">
      <c r="A68" s="96" t="s">
        <v>318</v>
      </c>
      <c r="B68" s="127">
        <v>3030</v>
      </c>
      <c r="C68" s="119">
        <f>'ІІІ. Рух грош. коштів'!C12</f>
        <v>0</v>
      </c>
      <c r="D68" s="119">
        <f>'ІІІ. Рух грош. коштів'!C12</f>
        <v>0</v>
      </c>
      <c r="E68" s="119">
        <f>'ІІІ. Рух грош. коштів'!C12</f>
        <v>0</v>
      </c>
      <c r="F68" s="119">
        <f>'ІІІ. Рух грош. коштів'!C12</f>
        <v>0</v>
      </c>
      <c r="G68" s="119"/>
      <c r="H68" s="119"/>
      <c r="I68" s="119">
        <f>'ІІІ. Рух грош. коштів'!D12</f>
        <v>0</v>
      </c>
      <c r="J68" s="119"/>
      <c r="K68" s="119">
        <f>'ІІІ. Рух грош. коштів'!E12</f>
        <v>0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67"/>
      <c r="AA68" s="167"/>
      <c r="AB68" s="167"/>
      <c r="AC68" s="167"/>
    </row>
    <row r="69" spans="1:29" ht="20.100000000000001" customHeight="1">
      <c r="A69" s="96" t="s">
        <v>236</v>
      </c>
      <c r="B69" s="127">
        <v>3195</v>
      </c>
      <c r="C69" s="119">
        <f>'ІІІ. Рух грош. коштів'!C38</f>
        <v>0</v>
      </c>
      <c r="D69" s="119">
        <f>'ІІІ. Рух грош. коштів'!C38</f>
        <v>0</v>
      </c>
      <c r="E69" s="119">
        <f>'ІІІ. Рух грош. коштів'!C38</f>
        <v>0</v>
      </c>
      <c r="F69" s="119">
        <f>'ІІІ. Рух грош. коштів'!C38</f>
        <v>0</v>
      </c>
      <c r="G69" s="119"/>
      <c r="H69" s="119"/>
      <c r="I69" s="119"/>
      <c r="J69" s="119"/>
      <c r="K69" s="119">
        <v>6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168</v>
      </c>
      <c r="AA69" s="14" t="s">
        <v>168</v>
      </c>
      <c r="AB69" s="14" t="s">
        <v>168</v>
      </c>
      <c r="AC69" s="14" t="s">
        <v>168</v>
      </c>
    </row>
    <row r="70" spans="1:29" ht="20.100000000000001" customHeight="1">
      <c r="A70" s="96" t="s">
        <v>132</v>
      </c>
      <c r="B70" s="127">
        <v>3295</v>
      </c>
      <c r="C70" s="119">
        <f>'ІІІ. Рух грош. коштів'!C51</f>
        <v>0</v>
      </c>
      <c r="D70" s="119">
        <f>'ІІІ. Рух грош. коштів'!C51</f>
        <v>0</v>
      </c>
      <c r="E70" s="119">
        <f>'ІІІ. Рух грош. коштів'!C51</f>
        <v>0</v>
      </c>
      <c r="F70" s="119">
        <f>'ІІІ. Рух грош. коштів'!C51</f>
        <v>0</v>
      </c>
      <c r="G70" s="119"/>
      <c r="H70" s="119"/>
      <c r="I70" s="119">
        <f>'ІІІ. Рух грош. коштів'!D51</f>
        <v>0</v>
      </c>
      <c r="J70" s="119"/>
      <c r="K70" s="119">
        <f>'ІІІ. Рух грош. коштів'!E51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168</v>
      </c>
      <c r="AA70" s="14" t="s">
        <v>168</v>
      </c>
      <c r="AB70" s="14" t="s">
        <v>168</v>
      </c>
      <c r="AC70" s="14" t="s">
        <v>168</v>
      </c>
    </row>
    <row r="71" spans="1:29" ht="20.100000000000001" customHeight="1">
      <c r="A71" s="96" t="s">
        <v>237</v>
      </c>
      <c r="B71" s="10">
        <v>3395</v>
      </c>
      <c r="C71" s="119">
        <f>'ІІІ. Рух грош. коштів'!C68</f>
        <v>0</v>
      </c>
      <c r="D71" s="119">
        <f>'ІІІ. Рух грош. коштів'!C68</f>
        <v>0</v>
      </c>
      <c r="E71" s="119">
        <f>'ІІІ. Рух грош. коштів'!C68</f>
        <v>0</v>
      </c>
      <c r="F71" s="119">
        <f>'ІІІ. Рух грош. коштів'!C68</f>
        <v>0</v>
      </c>
      <c r="G71" s="119"/>
      <c r="H71" s="119"/>
      <c r="I71" s="119">
        <f>'ІІІ. Рух грош. коштів'!D68</f>
        <v>0</v>
      </c>
      <c r="J71" s="119"/>
      <c r="K71" s="119">
        <f>'ІІІ. Рух грош. коштів'!E68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168</v>
      </c>
      <c r="AA71" s="14" t="s">
        <v>168</v>
      </c>
      <c r="AB71" s="14" t="s">
        <v>168</v>
      </c>
      <c r="AC71" s="14" t="s">
        <v>168</v>
      </c>
    </row>
    <row r="72" spans="1:29" ht="20.100000000000001" customHeight="1">
      <c r="A72" s="96" t="s">
        <v>136</v>
      </c>
      <c r="B72" s="10">
        <v>3410</v>
      </c>
      <c r="C72" s="119">
        <f>'ІІІ. Рух грош. коштів'!C71</f>
        <v>0</v>
      </c>
      <c r="D72" s="119">
        <f>'ІІІ. Рух грош. коштів'!C71</f>
        <v>0</v>
      </c>
      <c r="E72" s="119">
        <f>'ІІІ. Рух грош. коштів'!C71</f>
        <v>0</v>
      </c>
      <c r="F72" s="119">
        <f>'ІІІ. Рух грош. коштів'!C71</f>
        <v>0</v>
      </c>
      <c r="G72" s="119"/>
      <c r="H72" s="119"/>
      <c r="I72" s="119">
        <f>'ІІІ. Рух грош. коштів'!D71</f>
        <v>0</v>
      </c>
      <c r="J72" s="119"/>
      <c r="K72" s="119">
        <f>'ІІІ. Рух грош. коштів'!E71</f>
        <v>0</v>
      </c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4" t="s">
        <v>168</v>
      </c>
      <c r="AA72" s="14" t="s">
        <v>168</v>
      </c>
      <c r="AB72" s="14" t="s">
        <v>168</v>
      </c>
      <c r="AC72" s="14" t="s">
        <v>168</v>
      </c>
    </row>
    <row r="73" spans="1:29" ht="20.100000000000001" customHeight="1">
      <c r="A73" s="128" t="s">
        <v>238</v>
      </c>
      <c r="B73" s="10">
        <v>3415</v>
      </c>
      <c r="C73" s="153">
        <f>SUM(C67,C69:C72)</f>
        <v>0.3</v>
      </c>
      <c r="D73" s="153">
        <v>0.3</v>
      </c>
      <c r="E73" s="153">
        <v>0.3</v>
      </c>
      <c r="F73" s="153">
        <v>0.3</v>
      </c>
      <c r="G73" s="153"/>
      <c r="H73" s="153"/>
      <c r="I73" s="153">
        <v>0.3</v>
      </c>
      <c r="J73" s="153"/>
      <c r="K73" s="153">
        <f>SUM(K67,K69:K72)</f>
        <v>6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>
        <v>0</v>
      </c>
      <c r="V73" s="153"/>
      <c r="W73" s="153"/>
      <c r="X73" s="153"/>
      <c r="Y73" s="153"/>
      <c r="Z73" s="14" t="s">
        <v>168</v>
      </c>
      <c r="AA73" s="14" t="s">
        <v>168</v>
      </c>
      <c r="AB73" s="14" t="s">
        <v>168</v>
      </c>
      <c r="AC73" s="14" t="s">
        <v>168</v>
      </c>
    </row>
    <row r="74" spans="1:29" ht="24.95" customHeight="1">
      <c r="A74" s="327"/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  <c r="R74" s="328"/>
      <c r="S74" s="328"/>
      <c r="T74" s="328"/>
      <c r="U74" s="328"/>
      <c r="V74" s="328"/>
      <c r="W74" s="328"/>
      <c r="X74" s="328"/>
      <c r="Y74" s="328"/>
      <c r="Z74" s="328"/>
      <c r="AA74" s="328"/>
      <c r="AB74" s="328"/>
      <c r="AC74" s="329"/>
    </row>
    <row r="75" spans="1:29" ht="20.100000000000001" customHeight="1">
      <c r="A75" s="96" t="s">
        <v>162</v>
      </c>
      <c r="B75" s="10">
        <v>4000</v>
      </c>
      <c r="C75" s="119">
        <v>0</v>
      </c>
      <c r="D75" s="119">
        <f>'IV. Кап. інвестиції'!C6</f>
        <v>0</v>
      </c>
      <c r="E75" s="119">
        <f>'IV. Кап. інвестиції'!C6</f>
        <v>0</v>
      </c>
      <c r="F75" s="119">
        <f>'IV. Кап. інвестиції'!C6</f>
        <v>0</v>
      </c>
      <c r="G75" s="119"/>
      <c r="H75" s="119"/>
      <c r="I75" s="119">
        <f>'IV. Кап. інвестиції'!D6</f>
        <v>0</v>
      </c>
      <c r="J75" s="119"/>
      <c r="K75" s="119">
        <v>18</v>
      </c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</row>
    <row r="76" spans="1:29" ht="24.95" customHeight="1">
      <c r="A76" s="324"/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  <c r="N76" s="324"/>
      <c r="O76" s="324"/>
      <c r="P76" s="324"/>
      <c r="Q76" s="324"/>
      <c r="R76" s="324"/>
      <c r="S76" s="324"/>
      <c r="T76" s="324"/>
      <c r="U76" s="324"/>
      <c r="V76" s="324"/>
      <c r="W76" s="324"/>
      <c r="X76" s="324"/>
      <c r="Y76" s="324"/>
      <c r="Z76" s="324"/>
      <c r="AA76" s="324"/>
      <c r="AB76" s="324"/>
      <c r="AC76" s="324"/>
    </row>
    <row r="77" spans="1:29" ht="19.5" customHeight="1">
      <c r="A77" s="129" t="s">
        <v>239</v>
      </c>
      <c r="B77" s="130">
        <v>5040</v>
      </c>
      <c r="C77" s="161">
        <f>(C49/C28)*100</f>
        <v>14.637904468412943</v>
      </c>
      <c r="D77" s="161">
        <f>(D49/D28)*100</f>
        <v>17.399267399267398</v>
      </c>
      <c r="E77" s="161">
        <f>(E49/E28)*100</f>
        <v>0.36101083032490977</v>
      </c>
      <c r="F77" s="161">
        <f>(F49/F28)*100</f>
        <v>-6.7829457364341081</v>
      </c>
      <c r="G77" s="161"/>
      <c r="H77" s="161"/>
      <c r="I77" s="161">
        <f>(I49/I28)*100</f>
        <v>0</v>
      </c>
      <c r="J77" s="161"/>
      <c r="K77" s="161">
        <v>4</v>
      </c>
      <c r="L77" s="274"/>
      <c r="M77" s="274"/>
      <c r="N77" s="161"/>
      <c r="O77" s="161"/>
      <c r="P77" s="274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1:29" ht="20.100000000000001" customHeight="1">
      <c r="A78" s="129" t="s">
        <v>240</v>
      </c>
      <c r="B78" s="130">
        <v>5020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274"/>
      <c r="Q78" s="274"/>
      <c r="R78" s="161"/>
      <c r="S78" s="161"/>
      <c r="T78" s="161"/>
      <c r="U78" s="161"/>
      <c r="V78" s="161"/>
      <c r="W78" s="161"/>
      <c r="X78" s="161"/>
      <c r="Y78" s="161"/>
      <c r="Z78" s="14" t="s">
        <v>168</v>
      </c>
      <c r="AA78" s="14" t="s">
        <v>168</v>
      </c>
      <c r="AB78" s="14" t="s">
        <v>168</v>
      </c>
      <c r="AC78" s="14" t="s">
        <v>168</v>
      </c>
    </row>
    <row r="79" spans="1:29" ht="20.100000000000001" customHeight="1">
      <c r="A79" s="96" t="s">
        <v>126</v>
      </c>
      <c r="B79" s="7">
        <v>5040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274"/>
      <c r="Q79" s="274"/>
      <c r="R79" s="161"/>
      <c r="S79" s="161"/>
      <c r="T79" s="161"/>
      <c r="U79" s="161"/>
      <c r="V79" s="161"/>
      <c r="W79" s="161"/>
      <c r="X79" s="161"/>
      <c r="Y79" s="161"/>
      <c r="Z79" s="14" t="s">
        <v>168</v>
      </c>
      <c r="AA79" s="14" t="s">
        <v>168</v>
      </c>
      <c r="AB79" s="14" t="s">
        <v>168</v>
      </c>
      <c r="AC79" s="14" t="s">
        <v>168</v>
      </c>
    </row>
    <row r="80" spans="1:29" ht="20.100000000000001" customHeight="1">
      <c r="A80" s="131" t="s">
        <v>172</v>
      </c>
      <c r="B80" s="132">
        <v>5110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168</v>
      </c>
      <c r="AA80" s="14" t="s">
        <v>168</v>
      </c>
      <c r="AB80" s="14" t="s">
        <v>168</v>
      </c>
      <c r="AC80" s="14" t="s">
        <v>168</v>
      </c>
    </row>
    <row r="81" spans="1:29" ht="20.100000000000001" customHeight="1">
      <c r="A81" s="131" t="s">
        <v>241</v>
      </c>
      <c r="B81" s="132">
        <v>5220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4" t="s">
        <v>168</v>
      </c>
      <c r="AA81" s="14" t="s">
        <v>168</v>
      </c>
      <c r="AB81" s="14" t="s">
        <v>168</v>
      </c>
      <c r="AC81" s="14" t="s">
        <v>168</v>
      </c>
    </row>
    <row r="82" spans="1:29" ht="24.95" customHeight="1">
      <c r="A82" s="322" t="s">
        <v>163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2"/>
      <c r="U82" s="322"/>
      <c r="V82" s="322"/>
      <c r="W82" s="322"/>
      <c r="X82" s="322"/>
      <c r="Y82" s="322"/>
      <c r="Z82" s="322"/>
      <c r="AA82" s="322"/>
      <c r="AB82" s="322"/>
      <c r="AC82" s="322"/>
    </row>
    <row r="83" spans="1:29" ht="20.100000000000001" customHeight="1">
      <c r="A83" s="129" t="s">
        <v>242</v>
      </c>
      <c r="B83" s="130">
        <v>6000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4" t="s">
        <v>168</v>
      </c>
      <c r="AA83" s="14" t="s">
        <v>168</v>
      </c>
      <c r="AB83" s="14" t="s">
        <v>168</v>
      </c>
      <c r="AC83" s="14" t="s">
        <v>168</v>
      </c>
    </row>
    <row r="84" spans="1:29" ht="20.100000000000001" customHeight="1">
      <c r="A84" s="129" t="s">
        <v>346</v>
      </c>
      <c r="B84" s="130">
        <v>6001</v>
      </c>
      <c r="C84" s="124">
        <f>C85-C86</f>
        <v>200</v>
      </c>
      <c r="D84" s="124">
        <f>D85-D86</f>
        <v>260</v>
      </c>
      <c r="E84" s="124">
        <f>E85-E86</f>
        <v>240</v>
      </c>
      <c r="F84" s="124">
        <f>F85-F86</f>
        <v>240</v>
      </c>
      <c r="G84" s="124"/>
      <c r="H84" s="124"/>
      <c r="I84" s="124"/>
      <c r="J84" s="124">
        <v>233</v>
      </c>
      <c r="K84" s="124">
        <f>K85-K86</f>
        <v>242</v>
      </c>
      <c r="L84" s="167"/>
      <c r="M84" s="124"/>
      <c r="N84" s="124"/>
      <c r="O84" s="124"/>
      <c r="P84" s="275"/>
      <c r="Q84" s="124"/>
      <c r="R84" s="124"/>
      <c r="S84" s="124"/>
      <c r="T84" s="124"/>
      <c r="U84" s="124"/>
      <c r="V84" s="124"/>
      <c r="W84" s="124"/>
      <c r="X84" s="124"/>
      <c r="Y84" s="124"/>
      <c r="Z84" s="14" t="s">
        <v>168</v>
      </c>
      <c r="AA84" s="14" t="s">
        <v>168</v>
      </c>
      <c r="AB84" s="14" t="s">
        <v>168</v>
      </c>
      <c r="AC84" s="14" t="s">
        <v>168</v>
      </c>
    </row>
    <row r="85" spans="1:29" ht="20.100000000000001" customHeight="1">
      <c r="A85" s="129" t="s">
        <v>243</v>
      </c>
      <c r="B85" s="130">
        <v>6002</v>
      </c>
      <c r="C85" s="167">
        <v>401</v>
      </c>
      <c r="D85" s="167">
        <v>492</v>
      </c>
      <c r="E85" s="167">
        <v>488</v>
      </c>
      <c r="F85" s="167">
        <v>488</v>
      </c>
      <c r="G85" s="167"/>
      <c r="H85" s="167"/>
      <c r="I85" s="167"/>
      <c r="J85" s="167">
        <v>489.6</v>
      </c>
      <c r="K85" s="167">
        <v>523</v>
      </c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168</v>
      </c>
      <c r="AA85" s="14" t="s">
        <v>168</v>
      </c>
      <c r="AB85" s="14" t="s">
        <v>168</v>
      </c>
      <c r="AC85" s="14" t="s">
        <v>168</v>
      </c>
    </row>
    <row r="86" spans="1:29" ht="20.100000000000001" customHeight="1">
      <c r="A86" s="129" t="s">
        <v>244</v>
      </c>
      <c r="B86" s="276">
        <v>6003</v>
      </c>
      <c r="C86" s="167">
        <v>201</v>
      </c>
      <c r="D86" s="167">
        <v>232</v>
      </c>
      <c r="E86" s="167">
        <v>248</v>
      </c>
      <c r="F86" s="167">
        <v>248</v>
      </c>
      <c r="G86" s="167"/>
      <c r="H86" s="167"/>
      <c r="I86" s="167"/>
      <c r="J86" s="167">
        <v>256.8</v>
      </c>
      <c r="K86" s="167">
        <v>281</v>
      </c>
      <c r="L86" s="167"/>
      <c r="M86" s="167"/>
      <c r="N86" s="167"/>
      <c r="O86" s="167"/>
      <c r="P86" s="273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168</v>
      </c>
      <c r="AA86" s="14" t="s">
        <v>168</v>
      </c>
      <c r="AB86" s="14" t="s">
        <v>168</v>
      </c>
      <c r="AC86" s="14" t="s">
        <v>168</v>
      </c>
    </row>
    <row r="87" spans="1:29" ht="20.100000000000001" customHeight="1">
      <c r="A87" s="96" t="s">
        <v>245</v>
      </c>
      <c r="B87" s="7">
        <v>6010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168</v>
      </c>
      <c r="AA87" s="14" t="s">
        <v>168</v>
      </c>
      <c r="AB87" s="14" t="s">
        <v>168</v>
      </c>
      <c r="AC87" s="14" t="s">
        <v>168</v>
      </c>
    </row>
    <row r="88" spans="1:29" ht="20.100000000000001" customHeight="1">
      <c r="A88" s="96" t="s">
        <v>347</v>
      </c>
      <c r="B88" s="7">
        <v>6011</v>
      </c>
      <c r="C88" s="167"/>
      <c r="D88" s="167">
        <v>6</v>
      </c>
      <c r="E88" s="167">
        <v>4</v>
      </c>
      <c r="F88" s="167">
        <v>4</v>
      </c>
      <c r="G88" s="167"/>
      <c r="H88" s="167"/>
      <c r="I88" s="167"/>
      <c r="J88" s="167">
        <v>26.5</v>
      </c>
      <c r="K88" s="167">
        <v>10</v>
      </c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168</v>
      </c>
      <c r="AA88" s="14" t="s">
        <v>168</v>
      </c>
      <c r="AB88" s="14" t="s">
        <v>168</v>
      </c>
      <c r="AC88" s="14" t="s">
        <v>168</v>
      </c>
    </row>
    <row r="89" spans="1:29" s="6" customFormat="1" ht="20.100000000000001" customHeight="1">
      <c r="A89" s="95" t="s">
        <v>189</v>
      </c>
      <c r="B89" s="7">
        <v>6020</v>
      </c>
      <c r="C89" s="167">
        <f>C84</f>
        <v>200</v>
      </c>
      <c r="D89" s="167">
        <f>D84+D88</f>
        <v>266</v>
      </c>
      <c r="E89" s="167">
        <f>E84+E88</f>
        <v>244</v>
      </c>
      <c r="F89" s="167">
        <f>F84+F88</f>
        <v>244</v>
      </c>
      <c r="G89" s="167"/>
      <c r="H89" s="167"/>
      <c r="I89" s="167"/>
      <c r="J89" s="167">
        <v>260</v>
      </c>
      <c r="K89" s="167">
        <f>K84+K88</f>
        <v>252</v>
      </c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168</v>
      </c>
      <c r="AA89" s="14" t="s">
        <v>168</v>
      </c>
      <c r="AB89" s="14" t="s">
        <v>168</v>
      </c>
      <c r="AC89" s="14" t="s">
        <v>168</v>
      </c>
    </row>
    <row r="90" spans="1:29" ht="20.100000000000001" customHeight="1">
      <c r="A90" s="96" t="s">
        <v>137</v>
      </c>
      <c r="B90" s="7">
        <v>6030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168</v>
      </c>
      <c r="AA90" s="14" t="s">
        <v>168</v>
      </c>
      <c r="AB90" s="14" t="s">
        <v>168</v>
      </c>
      <c r="AC90" s="14" t="s">
        <v>168</v>
      </c>
    </row>
    <row r="91" spans="1:29" ht="20.100000000000001" customHeight="1">
      <c r="A91" s="96" t="s">
        <v>138</v>
      </c>
      <c r="B91" s="7">
        <v>6040</v>
      </c>
      <c r="C91" s="167">
        <v>59</v>
      </c>
      <c r="D91" s="167">
        <v>89</v>
      </c>
      <c r="E91" s="167">
        <v>89</v>
      </c>
      <c r="F91" s="167">
        <v>89</v>
      </c>
      <c r="G91" s="167"/>
      <c r="H91" s="167"/>
      <c r="I91" s="167"/>
      <c r="J91" s="167"/>
      <c r="K91" s="167">
        <v>66</v>
      </c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4" t="s">
        <v>168</v>
      </c>
      <c r="AA91" s="14" t="s">
        <v>168</v>
      </c>
      <c r="AB91" s="14" t="s">
        <v>168</v>
      </c>
      <c r="AC91" s="14" t="s">
        <v>168</v>
      </c>
    </row>
    <row r="92" spans="1:29" s="6" customFormat="1" ht="20.100000000000001" customHeight="1">
      <c r="A92" s="95" t="s">
        <v>188</v>
      </c>
      <c r="B92" s="7">
        <v>6050</v>
      </c>
      <c r="C92" s="157">
        <f>SUM(C90:C91)</f>
        <v>59</v>
      </c>
      <c r="D92" s="157">
        <f>SUM(D90:D91)</f>
        <v>89</v>
      </c>
      <c r="E92" s="157">
        <v>38</v>
      </c>
      <c r="F92" s="157">
        <v>37</v>
      </c>
      <c r="G92" s="157"/>
      <c r="H92" s="157"/>
      <c r="I92" s="157"/>
      <c r="J92" s="157">
        <v>100</v>
      </c>
      <c r="K92" s="157">
        <f>SUM(K90:K91)</f>
        <v>66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4" t="s">
        <v>168</v>
      </c>
      <c r="AA92" s="14" t="s">
        <v>168</v>
      </c>
      <c r="AB92" s="14" t="s">
        <v>168</v>
      </c>
      <c r="AC92" s="14" t="s">
        <v>168</v>
      </c>
    </row>
    <row r="93" spans="1:29" ht="20.100000000000001" customHeight="1">
      <c r="A93" s="96" t="s">
        <v>348</v>
      </c>
      <c r="B93" s="7">
        <v>6060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</row>
    <row r="94" spans="1:29" ht="20.100000000000001" customHeight="1">
      <c r="A94" s="96" t="s">
        <v>349</v>
      </c>
      <c r="B94" s="7">
        <v>6070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4" t="s">
        <v>168</v>
      </c>
      <c r="AA94" s="14" t="s">
        <v>168</v>
      </c>
      <c r="AB94" s="14" t="s">
        <v>168</v>
      </c>
      <c r="AC94" s="14" t="s">
        <v>168</v>
      </c>
    </row>
    <row r="95" spans="1:29" s="6" customFormat="1" ht="20.100000000000001" customHeight="1">
      <c r="A95" s="95" t="s">
        <v>127</v>
      </c>
      <c r="B95" s="7">
        <v>6080</v>
      </c>
      <c r="C95" s="167">
        <v>154</v>
      </c>
      <c r="D95" s="167">
        <v>154</v>
      </c>
      <c r="E95" s="167">
        <v>154</v>
      </c>
      <c r="F95" s="167">
        <v>154</v>
      </c>
      <c r="G95" s="167"/>
      <c r="H95" s="167"/>
      <c r="I95" s="167"/>
      <c r="J95" s="167">
        <v>154</v>
      </c>
      <c r="K95" s="175">
        <v>154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4" t="s">
        <v>168</v>
      </c>
      <c r="AA95" s="14" t="s">
        <v>168</v>
      </c>
      <c r="AB95" s="14" t="s">
        <v>168</v>
      </c>
      <c r="AC95" s="14" t="s">
        <v>168</v>
      </c>
    </row>
    <row r="96" spans="1:29" s="6" customFormat="1" ht="20.100000000000001" customHeight="1">
      <c r="A96" s="322" t="s">
        <v>246</v>
      </c>
      <c r="B96" s="322"/>
      <c r="C96" s="322"/>
      <c r="D96" s="322"/>
      <c r="E96" s="322"/>
      <c r="F96" s="322"/>
      <c r="G96" s="322"/>
      <c r="H96" s="322"/>
      <c r="I96" s="322"/>
      <c r="J96" s="322"/>
      <c r="K96" s="322"/>
      <c r="L96" s="322"/>
      <c r="M96" s="322"/>
      <c r="N96" s="322"/>
      <c r="O96" s="322"/>
      <c r="P96" s="322"/>
      <c r="Q96" s="322"/>
      <c r="R96" s="322"/>
      <c r="S96" s="322"/>
      <c r="T96" s="322"/>
      <c r="U96" s="322"/>
      <c r="V96" s="322"/>
      <c r="W96" s="322"/>
      <c r="X96" s="322"/>
      <c r="Y96" s="322"/>
      <c r="Z96" s="322"/>
      <c r="AA96" s="322"/>
      <c r="AB96" s="322"/>
      <c r="AC96" s="322"/>
    </row>
    <row r="97" spans="1:29" s="6" customFormat="1" ht="20.100000000000001" customHeight="1">
      <c r="A97" s="126" t="s">
        <v>319</v>
      </c>
      <c r="B97" s="133" t="s">
        <v>247</v>
      </c>
      <c r="C97" s="153">
        <f>SUM(C98:C100)</f>
        <v>0</v>
      </c>
      <c r="D97" s="153">
        <f>SUM(D98:D100)</f>
        <v>0</v>
      </c>
      <c r="E97" s="153">
        <f>SUM(E98:E100)</f>
        <v>0</v>
      </c>
      <c r="F97" s="153">
        <f>SUM(F98:F100)</f>
        <v>0</v>
      </c>
      <c r="G97" s="153"/>
      <c r="H97" s="153"/>
      <c r="I97" s="153">
        <f>SUM(I98:I100)</f>
        <v>0</v>
      </c>
      <c r="J97" s="153"/>
      <c r="K97" s="153">
        <f>SUM(K98:K100)</f>
        <v>0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>
        <f>SUM(Z98:Z100)</f>
        <v>0</v>
      </c>
      <c r="AA97" s="153">
        <f>SUM(AA98:AA100)</f>
        <v>0</v>
      </c>
      <c r="AB97" s="153">
        <f>SUM(AB98:AB100)</f>
        <v>0</v>
      </c>
      <c r="AC97" s="153">
        <f>SUM(AC98:AC100)</f>
        <v>0</v>
      </c>
    </row>
    <row r="98" spans="1:29" s="6" customFormat="1" ht="20.100000000000001" customHeight="1">
      <c r="A98" s="96" t="s">
        <v>350</v>
      </c>
      <c r="B98" s="134" t="s">
        <v>248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351</v>
      </c>
      <c r="B99" s="134" t="s">
        <v>249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6" t="s">
        <v>352</v>
      </c>
      <c r="B100" s="134" t="s">
        <v>250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</row>
    <row r="101" spans="1:29" s="6" customFormat="1" ht="20.100000000000001" customHeight="1">
      <c r="A101" s="95" t="s">
        <v>320</v>
      </c>
      <c r="B101" s="134" t="s">
        <v>251</v>
      </c>
      <c r="C101" s="153">
        <f>SUM(C102:C104)</f>
        <v>0</v>
      </c>
      <c r="D101" s="153">
        <f>SUM(D102:D104)</f>
        <v>0</v>
      </c>
      <c r="E101" s="153">
        <f>SUM(E102:E104)</f>
        <v>0</v>
      </c>
      <c r="F101" s="153">
        <f>SUM(F102:F104)</f>
        <v>0</v>
      </c>
      <c r="G101" s="153"/>
      <c r="H101" s="153"/>
      <c r="I101" s="153">
        <f>SUM(I102:I104)</f>
        <v>0</v>
      </c>
      <c r="J101" s="153"/>
      <c r="K101" s="153">
        <f>SUM(K102:K104)</f>
        <v>0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>
        <f>SUM(Z102:Z104)</f>
        <v>0</v>
      </c>
      <c r="AA101" s="153">
        <f>SUM(AA102:AA104)</f>
        <v>0</v>
      </c>
      <c r="AB101" s="153">
        <f>SUM(AB102:AB104)</f>
        <v>0</v>
      </c>
      <c r="AC101" s="153">
        <f>SUM(AC102:AC104)</f>
        <v>0</v>
      </c>
    </row>
    <row r="102" spans="1:29" s="6" customFormat="1" ht="20.100000000000001" customHeight="1">
      <c r="A102" s="96" t="s">
        <v>350</v>
      </c>
      <c r="B102" s="134" t="s">
        <v>252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s="6" customFormat="1" ht="19.5" customHeight="1">
      <c r="A103" s="96" t="s">
        <v>351</v>
      </c>
      <c r="B103" s="134" t="s">
        <v>253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 ht="19.5" customHeight="1">
      <c r="A104" s="131" t="s">
        <v>352</v>
      </c>
      <c r="B104" s="135" t="s">
        <v>254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</row>
    <row r="105" spans="1:29">
      <c r="A105" s="322" t="s">
        <v>255</v>
      </c>
      <c r="B105" s="322"/>
      <c r="C105" s="322"/>
      <c r="D105" s="322"/>
      <c r="E105" s="322"/>
      <c r="F105" s="322"/>
      <c r="G105" s="322"/>
      <c r="H105" s="322"/>
      <c r="I105" s="322"/>
      <c r="J105" s="322"/>
      <c r="K105" s="322"/>
      <c r="L105" s="322"/>
      <c r="M105" s="322"/>
      <c r="N105" s="322"/>
      <c r="O105" s="322"/>
      <c r="P105" s="322"/>
      <c r="Q105" s="322"/>
      <c r="R105" s="322"/>
      <c r="S105" s="322"/>
      <c r="T105" s="322"/>
      <c r="U105" s="322"/>
      <c r="V105" s="322"/>
      <c r="W105" s="322"/>
      <c r="X105" s="322"/>
      <c r="Y105" s="322"/>
      <c r="Z105" s="322"/>
      <c r="AA105" s="322"/>
      <c r="AB105" s="322"/>
      <c r="AC105" s="322"/>
    </row>
    <row r="106" spans="1:29" s="29" customFormat="1" ht="56.25">
      <c r="A106" s="95" t="s">
        <v>311</v>
      </c>
      <c r="B106" s="134" t="s">
        <v>256</v>
      </c>
      <c r="C106" s="153">
        <f>SUM(C107:C109)</f>
        <v>22</v>
      </c>
      <c r="D106" s="153">
        <v>20</v>
      </c>
      <c r="E106" s="153">
        <v>20</v>
      </c>
      <c r="F106" s="153">
        <v>15</v>
      </c>
      <c r="G106" s="153"/>
      <c r="H106" s="153"/>
      <c r="I106" s="153"/>
      <c r="J106" s="153">
        <v>16</v>
      </c>
      <c r="K106" s="153">
        <v>16</v>
      </c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4" t="s">
        <v>168</v>
      </c>
      <c r="AA106" s="14" t="s">
        <v>168</v>
      </c>
      <c r="AB106" s="14" t="s">
        <v>168</v>
      </c>
      <c r="AC106" s="14" t="s">
        <v>168</v>
      </c>
    </row>
    <row r="107" spans="1:29" s="29" customFormat="1">
      <c r="A107" s="9" t="s">
        <v>184</v>
      </c>
      <c r="B107" s="134" t="s">
        <v>257</v>
      </c>
      <c r="C107" s="119">
        <v>1</v>
      </c>
      <c r="D107" s="119">
        <v>1</v>
      </c>
      <c r="E107" s="119">
        <v>1</v>
      </c>
      <c r="F107" s="119">
        <v>1</v>
      </c>
      <c r="G107" s="119"/>
      <c r="H107" s="119"/>
      <c r="I107" s="119"/>
      <c r="J107" s="119">
        <v>1</v>
      </c>
      <c r="K107" s="119">
        <v>1</v>
      </c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168</v>
      </c>
      <c r="AA107" s="14" t="s">
        <v>168</v>
      </c>
      <c r="AB107" s="14" t="s">
        <v>168</v>
      </c>
      <c r="AC107" s="14" t="s">
        <v>168</v>
      </c>
    </row>
    <row r="108" spans="1:29" s="29" customFormat="1">
      <c r="A108" s="9" t="s">
        <v>193</v>
      </c>
      <c r="B108" s="134" t="s">
        <v>258</v>
      </c>
      <c r="C108" s="119">
        <v>3</v>
      </c>
      <c r="D108" s="119">
        <v>2</v>
      </c>
      <c r="E108" s="119">
        <v>2</v>
      </c>
      <c r="F108" s="119">
        <v>2</v>
      </c>
      <c r="G108" s="119"/>
      <c r="H108" s="119"/>
      <c r="I108" s="119"/>
      <c r="J108" s="119">
        <v>2</v>
      </c>
      <c r="K108" s="119">
        <v>2</v>
      </c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168</v>
      </c>
      <c r="AA108" s="14" t="s">
        <v>168</v>
      </c>
      <c r="AB108" s="14" t="s">
        <v>168</v>
      </c>
      <c r="AC108" s="14" t="s">
        <v>168</v>
      </c>
    </row>
    <row r="109" spans="1:29" s="29" customFormat="1">
      <c r="A109" s="9" t="s">
        <v>185</v>
      </c>
      <c r="B109" s="134" t="s">
        <v>259</v>
      </c>
      <c r="C109" s="119">
        <v>18</v>
      </c>
      <c r="D109" s="119">
        <v>16</v>
      </c>
      <c r="E109" s="119">
        <v>13</v>
      </c>
      <c r="F109" s="119">
        <v>12</v>
      </c>
      <c r="G109" s="119"/>
      <c r="H109" s="119"/>
      <c r="I109" s="119"/>
      <c r="J109" s="119">
        <v>13</v>
      </c>
      <c r="K109" s="119">
        <v>13</v>
      </c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4" t="s">
        <v>168</v>
      </c>
      <c r="AA109" s="14" t="s">
        <v>168</v>
      </c>
      <c r="AB109" s="14" t="s">
        <v>168</v>
      </c>
      <c r="AC109" s="14" t="s">
        <v>168</v>
      </c>
    </row>
    <row r="110" spans="1:29" s="29" customFormat="1">
      <c r="A110" s="95" t="s">
        <v>5</v>
      </c>
      <c r="B110" s="134" t="s">
        <v>260</v>
      </c>
      <c r="C110" s="153">
        <v>510.6</v>
      </c>
      <c r="D110" s="153">
        <v>490</v>
      </c>
      <c r="E110" s="153">
        <v>259</v>
      </c>
      <c r="F110" s="153">
        <v>340</v>
      </c>
      <c r="G110" s="153"/>
      <c r="H110" s="153"/>
      <c r="I110" s="153"/>
      <c r="J110" s="153">
        <v>698</v>
      </c>
      <c r="K110" s="153">
        <v>660</v>
      </c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4" t="s">
        <v>168</v>
      </c>
      <c r="AA110" s="14" t="s">
        <v>168</v>
      </c>
      <c r="AB110" s="14" t="s">
        <v>168</v>
      </c>
      <c r="AC110" s="14" t="s">
        <v>168</v>
      </c>
    </row>
    <row r="111" spans="1:29" s="29" customFormat="1" ht="37.5">
      <c r="A111" s="95" t="s">
        <v>353</v>
      </c>
      <c r="B111" s="134" t="s">
        <v>261</v>
      </c>
      <c r="C111" s="163">
        <v>1.9</v>
      </c>
      <c r="D111" s="163">
        <v>2</v>
      </c>
      <c r="E111" s="163">
        <v>2</v>
      </c>
      <c r="F111" s="163">
        <v>3.8</v>
      </c>
      <c r="G111" s="163"/>
      <c r="H111" s="163"/>
      <c r="I111" s="163"/>
      <c r="J111" s="163">
        <v>3.2</v>
      </c>
      <c r="K111" s="163">
        <v>3.6</v>
      </c>
      <c r="L111" s="15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4" t="s">
        <v>168</v>
      </c>
      <c r="AA111" s="14" t="s">
        <v>168</v>
      </c>
      <c r="AB111" s="14" t="s">
        <v>168</v>
      </c>
      <c r="AC111" s="14" t="s">
        <v>168</v>
      </c>
    </row>
    <row r="112" spans="1:29" s="29" customFormat="1">
      <c r="A112" s="9" t="s">
        <v>184</v>
      </c>
      <c r="B112" s="134" t="s">
        <v>262</v>
      </c>
      <c r="C112" s="162">
        <v>6</v>
      </c>
      <c r="D112" s="162">
        <v>6</v>
      </c>
      <c r="E112" s="162">
        <v>6</v>
      </c>
      <c r="F112" s="162">
        <v>7</v>
      </c>
      <c r="G112" s="162"/>
      <c r="H112" s="162"/>
      <c r="I112" s="162"/>
      <c r="J112" s="162">
        <v>8.1999999999999993</v>
      </c>
      <c r="K112" s="162">
        <v>8.5</v>
      </c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168</v>
      </c>
      <c r="AA112" s="14" t="s">
        <v>168</v>
      </c>
      <c r="AB112" s="14" t="s">
        <v>168</v>
      </c>
      <c r="AC112" s="14" t="s">
        <v>168</v>
      </c>
    </row>
    <row r="113" spans="1:29" s="29" customFormat="1">
      <c r="A113" s="9" t="s">
        <v>193</v>
      </c>
      <c r="B113" s="134" t="s">
        <v>263</v>
      </c>
      <c r="C113" s="162">
        <v>4.5</v>
      </c>
      <c r="D113" s="162">
        <v>4</v>
      </c>
      <c r="E113" s="162">
        <v>4</v>
      </c>
      <c r="F113" s="162">
        <v>4</v>
      </c>
      <c r="G113" s="162"/>
      <c r="H113" s="162"/>
      <c r="I113" s="162">
        <v>4</v>
      </c>
      <c r="J113" s="162">
        <v>4.5</v>
      </c>
      <c r="K113" s="162">
        <v>4.75</v>
      </c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168</v>
      </c>
      <c r="AA113" s="14" t="s">
        <v>168</v>
      </c>
      <c r="AB113" s="14" t="s">
        <v>168</v>
      </c>
      <c r="AC113" s="14" t="s">
        <v>168</v>
      </c>
    </row>
    <row r="114" spans="1:29" s="29" customFormat="1">
      <c r="A114" s="9" t="s">
        <v>185</v>
      </c>
      <c r="B114" s="134" t="s">
        <v>264</v>
      </c>
      <c r="C114" s="162">
        <v>1.6</v>
      </c>
      <c r="D114" s="162">
        <v>1.8</v>
      </c>
      <c r="E114" s="162">
        <v>2.1</v>
      </c>
      <c r="F114" s="162">
        <v>3.4</v>
      </c>
      <c r="G114" s="162"/>
      <c r="H114" s="162"/>
      <c r="I114" s="162">
        <v>1.8</v>
      </c>
      <c r="J114" s="162">
        <v>3.1</v>
      </c>
      <c r="K114" s="162">
        <v>3.1</v>
      </c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4" t="s">
        <v>168</v>
      </c>
      <c r="AA114" s="14" t="s">
        <v>168</v>
      </c>
      <c r="AB114" s="14" t="s">
        <v>168</v>
      </c>
      <c r="AC114" s="14" t="s">
        <v>168</v>
      </c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76"/>
      <c r="C116" s="64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36"/>
      <c r="AA116" s="36"/>
      <c r="AB116" s="36"/>
      <c r="AC116" s="36"/>
    </row>
    <row r="117" spans="1:29" s="29" customFormat="1">
      <c r="A117" s="271"/>
      <c r="B117" s="1"/>
      <c r="C117" s="319"/>
      <c r="D117" s="319"/>
      <c r="E117" s="319"/>
      <c r="F117" s="319"/>
      <c r="G117" s="319"/>
      <c r="H117" s="319"/>
      <c r="I117" s="320"/>
      <c r="J117" s="320"/>
      <c r="K117" s="320"/>
      <c r="L117" s="320"/>
      <c r="M117" s="320"/>
      <c r="N117" s="320"/>
      <c r="O117" s="320"/>
      <c r="P117" s="320"/>
      <c r="Q117" s="245"/>
      <c r="R117" s="245"/>
      <c r="S117" s="211"/>
      <c r="T117" s="211"/>
      <c r="U117" s="197"/>
      <c r="V117" s="197"/>
      <c r="W117" s="197"/>
      <c r="X117" s="197"/>
      <c r="Y117" s="197"/>
      <c r="Z117" s="16"/>
      <c r="AA117" s="321"/>
      <c r="AB117" s="321"/>
      <c r="AC117" s="321"/>
    </row>
    <row r="118" spans="1:29" s="29" customFormat="1">
      <c r="A118" s="270"/>
      <c r="B118" s="3"/>
      <c r="C118" s="317"/>
      <c r="D118" s="317"/>
      <c r="E118" s="317"/>
      <c r="F118" s="317"/>
      <c r="G118" s="317"/>
      <c r="H118" s="317"/>
      <c r="I118" s="317"/>
      <c r="J118" s="317"/>
      <c r="K118" s="317"/>
      <c r="L118" s="317"/>
      <c r="M118" s="317"/>
      <c r="N118" s="317"/>
      <c r="O118" s="317"/>
      <c r="P118" s="317"/>
      <c r="Q118" s="237"/>
      <c r="R118" s="237"/>
      <c r="S118" s="209"/>
      <c r="T118" s="209"/>
      <c r="Z118" s="31"/>
      <c r="AA118" s="318"/>
      <c r="AB118" s="318"/>
      <c r="AC118" s="318"/>
    </row>
    <row r="119" spans="1:29" s="29" customFormat="1">
      <c r="A119" s="59"/>
      <c r="Q119" s="237"/>
      <c r="R119" s="237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7"/>
      <c r="R120" s="237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7"/>
      <c r="R121" s="237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7"/>
      <c r="R122" s="237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7"/>
      <c r="R123" s="237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7"/>
      <c r="R124" s="237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7"/>
      <c r="R125" s="237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7"/>
      <c r="R126" s="237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7"/>
      <c r="R127" s="237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7"/>
      <c r="R128" s="237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7"/>
      <c r="R129" s="237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7"/>
      <c r="R130" s="237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7"/>
      <c r="R131" s="237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7"/>
      <c r="R132" s="237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7"/>
      <c r="R133" s="237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7"/>
      <c r="R134" s="237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7"/>
      <c r="R135" s="237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7"/>
      <c r="R136" s="237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7"/>
      <c r="R137" s="237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7"/>
      <c r="R138" s="237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7"/>
      <c r="R139" s="237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7"/>
      <c r="R140" s="237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7"/>
      <c r="R141" s="237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7"/>
      <c r="R142" s="237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7"/>
      <c r="R143" s="237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7"/>
      <c r="R144" s="237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7"/>
      <c r="R145" s="237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7"/>
      <c r="R146" s="237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7"/>
      <c r="R147" s="237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7"/>
      <c r="R148" s="237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7"/>
      <c r="R149" s="237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7"/>
      <c r="R150" s="237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7"/>
      <c r="R151" s="237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7"/>
      <c r="R152" s="237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7"/>
      <c r="R153" s="237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7"/>
      <c r="R154" s="237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7"/>
      <c r="R155" s="237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7"/>
      <c r="R156" s="237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7"/>
      <c r="R157" s="237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7"/>
      <c r="R158" s="237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7"/>
      <c r="R159" s="237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7"/>
      <c r="R160" s="237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7"/>
      <c r="R161" s="237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7"/>
      <c r="R162" s="237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7"/>
      <c r="R163" s="237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7"/>
      <c r="R164" s="237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7"/>
      <c r="R165" s="237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7"/>
      <c r="R166" s="237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7"/>
      <c r="R167" s="237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7"/>
      <c r="R168" s="237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7"/>
      <c r="R169" s="237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7"/>
      <c r="R170" s="237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7"/>
      <c r="R171" s="237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7"/>
      <c r="R172" s="237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7"/>
      <c r="R173" s="237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7"/>
      <c r="R174" s="237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7"/>
      <c r="R175" s="237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7"/>
      <c r="R176" s="237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7"/>
      <c r="R177" s="237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7"/>
      <c r="R178" s="237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7"/>
      <c r="R179" s="237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7"/>
      <c r="R180" s="237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7"/>
      <c r="R181" s="237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7"/>
      <c r="R182" s="237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7"/>
      <c r="R183" s="237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7"/>
      <c r="R184" s="237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7"/>
      <c r="R185" s="237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7"/>
      <c r="R186" s="237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7"/>
      <c r="R187" s="237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7"/>
      <c r="R188" s="237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7"/>
      <c r="R189" s="237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7"/>
      <c r="R190" s="237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7"/>
      <c r="R191" s="237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7"/>
      <c r="R192" s="237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7"/>
      <c r="R193" s="237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7"/>
      <c r="R194" s="237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7"/>
      <c r="R195" s="237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7"/>
      <c r="R196" s="237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7"/>
      <c r="R197" s="237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7"/>
      <c r="R198" s="237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7"/>
      <c r="R199" s="237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7"/>
      <c r="R200" s="237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7"/>
      <c r="R201" s="237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7"/>
      <c r="R202" s="237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7"/>
      <c r="R203" s="237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7"/>
      <c r="R204" s="237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7"/>
      <c r="R205" s="237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7"/>
      <c r="R206" s="237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7"/>
      <c r="R207" s="237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7"/>
      <c r="R208" s="237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7"/>
      <c r="R209" s="237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7"/>
      <c r="R210" s="237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7"/>
      <c r="R211" s="237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7"/>
      <c r="R212" s="237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7"/>
      <c r="R213" s="237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7"/>
      <c r="R214" s="237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7"/>
      <c r="R215" s="237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7"/>
      <c r="R216" s="237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7"/>
      <c r="R217" s="237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7"/>
      <c r="R218" s="237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7"/>
      <c r="R219" s="237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7"/>
      <c r="R220" s="237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7"/>
      <c r="R221" s="237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7"/>
      <c r="R222" s="237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7"/>
      <c r="R223" s="237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7"/>
      <c r="R224" s="237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7"/>
      <c r="R225" s="237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7"/>
      <c r="R226" s="237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7"/>
      <c r="R227" s="237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7"/>
      <c r="R228" s="237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7"/>
      <c r="R229" s="237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7"/>
      <c r="R230" s="237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7"/>
      <c r="R231" s="237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7"/>
      <c r="R232" s="237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7"/>
      <c r="R233" s="237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7"/>
      <c r="R234" s="237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7"/>
      <c r="R235" s="237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7"/>
      <c r="R236" s="237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7"/>
      <c r="R237" s="237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7"/>
      <c r="R238" s="237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7"/>
      <c r="R239" s="237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7"/>
      <c r="R240" s="237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7"/>
      <c r="R241" s="237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7"/>
      <c r="R242" s="237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7"/>
      <c r="R243" s="237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7"/>
      <c r="R244" s="237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7"/>
      <c r="R245" s="237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7"/>
      <c r="R246" s="237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7"/>
      <c r="R247" s="237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7"/>
      <c r="R248" s="237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7"/>
      <c r="R249" s="237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7"/>
      <c r="R250" s="237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7"/>
      <c r="R251" s="237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7"/>
      <c r="R252" s="237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7"/>
      <c r="R253" s="237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7"/>
      <c r="R254" s="237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7"/>
      <c r="R255" s="237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7"/>
      <c r="R256" s="237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7"/>
      <c r="R257" s="237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7"/>
      <c r="R258" s="237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7"/>
      <c r="R259" s="237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7"/>
      <c r="R260" s="237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7"/>
      <c r="R261" s="237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7"/>
      <c r="R262" s="237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7"/>
      <c r="R263" s="237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7"/>
      <c r="R264" s="237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7"/>
      <c r="R265" s="237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7"/>
      <c r="R266" s="237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7"/>
      <c r="R267" s="237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7"/>
      <c r="R268" s="237"/>
      <c r="S268" s="209"/>
      <c r="T268" s="209"/>
      <c r="Z268" s="3"/>
      <c r="AA268" s="3"/>
      <c r="AB268" s="3"/>
      <c r="AC268" s="3"/>
    </row>
    <row r="269" spans="1:29" s="29" customFormat="1">
      <c r="A269" s="59"/>
      <c r="Q269" s="237"/>
      <c r="R269" s="237"/>
      <c r="S269" s="209"/>
      <c r="T269" s="209"/>
      <c r="Z269" s="3"/>
      <c r="AA269" s="3"/>
      <c r="AB269" s="3"/>
      <c r="AC269" s="3"/>
    </row>
  </sheetData>
  <mergeCells count="40">
    <mergeCell ref="A52:AC52"/>
    <mergeCell ref="K24:K25"/>
    <mergeCell ref="I24:I25"/>
    <mergeCell ref="A74:AC74"/>
    <mergeCell ref="A96:AC96"/>
    <mergeCell ref="A27:AC27"/>
    <mergeCell ref="C118:P118"/>
    <mergeCell ref="AA118:AC118"/>
    <mergeCell ref="C117:P117"/>
    <mergeCell ref="AA117:AC117"/>
    <mergeCell ref="A66:AC66"/>
    <mergeCell ref="A105:AC105"/>
    <mergeCell ref="A82:AC82"/>
    <mergeCell ref="A76:AC76"/>
    <mergeCell ref="B17:P17"/>
    <mergeCell ref="B6:P6"/>
    <mergeCell ref="C24:C25"/>
    <mergeCell ref="A20:AC20"/>
    <mergeCell ref="A18:AC18"/>
    <mergeCell ref="B16:P16"/>
    <mergeCell ref="D24:D25"/>
    <mergeCell ref="A24:A25"/>
    <mergeCell ref="B24:B25"/>
    <mergeCell ref="B7:P7"/>
    <mergeCell ref="B8:P8"/>
    <mergeCell ref="E24:E25"/>
    <mergeCell ref="F24:F25"/>
    <mergeCell ref="Z24:AC24"/>
    <mergeCell ref="Z1:AC1"/>
    <mergeCell ref="B14:P14"/>
    <mergeCell ref="B15:P15"/>
    <mergeCell ref="Z12:AB12"/>
    <mergeCell ref="Z13:AB13"/>
    <mergeCell ref="B13:P13"/>
    <mergeCell ref="Z2:AC2"/>
    <mergeCell ref="B9:P9"/>
    <mergeCell ref="B5:P5"/>
    <mergeCell ref="B12:P12"/>
    <mergeCell ref="B10:P10"/>
    <mergeCell ref="B11:P11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34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7" max="9" man="1"/>
    <brk id="56" max="9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327"/>
  <sheetViews>
    <sheetView view="pageBreakPreview" topLeftCell="A67" zoomScale="70" zoomScaleNormal="75" zoomScaleSheetLayoutView="70" workbookViewId="0">
      <selection activeCell="A100" sqref="A100:R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7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35" t="s">
        <v>428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</row>
    <row r="2" spans="1:18">
      <c r="A2" s="49"/>
      <c r="B2" s="62"/>
      <c r="C2" s="49"/>
      <c r="D2" s="49"/>
      <c r="E2" s="62"/>
      <c r="F2" s="49"/>
      <c r="G2" s="49"/>
      <c r="H2" s="247"/>
      <c r="I2" s="247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12" t="s">
        <v>186</v>
      </c>
      <c r="B3" s="313" t="s">
        <v>18</v>
      </c>
      <c r="C3" s="313" t="s">
        <v>31</v>
      </c>
      <c r="D3" s="313" t="s">
        <v>35</v>
      </c>
      <c r="E3" s="336" t="s">
        <v>420</v>
      </c>
      <c r="F3" s="313" t="s">
        <v>422</v>
      </c>
      <c r="G3" s="8"/>
      <c r="H3" s="241"/>
      <c r="I3" s="281"/>
      <c r="J3" s="295" t="s">
        <v>384</v>
      </c>
      <c r="K3" s="295"/>
      <c r="L3" s="281"/>
      <c r="M3" s="313" t="s">
        <v>146</v>
      </c>
      <c r="N3" s="313"/>
      <c r="O3" s="313"/>
      <c r="P3" s="313"/>
      <c r="Q3" s="313"/>
      <c r="R3" s="313" t="s">
        <v>173</v>
      </c>
    </row>
    <row r="4" spans="1:18" ht="61.5" customHeight="1">
      <c r="A4" s="312"/>
      <c r="B4" s="313"/>
      <c r="C4" s="313"/>
      <c r="D4" s="313"/>
      <c r="E4" s="336"/>
      <c r="F4" s="313"/>
      <c r="G4" s="297" t="s">
        <v>429</v>
      </c>
      <c r="H4" s="289" t="s">
        <v>419</v>
      </c>
      <c r="I4" s="281"/>
      <c r="J4" s="281"/>
      <c r="K4" s="281"/>
      <c r="L4" s="281"/>
      <c r="M4" s="262" t="s">
        <v>384</v>
      </c>
      <c r="N4" s="17">
        <v>1</v>
      </c>
      <c r="O4" s="17">
        <v>2</v>
      </c>
      <c r="P4" s="17">
        <v>3</v>
      </c>
      <c r="Q4" s="17">
        <v>4</v>
      </c>
      <c r="R4" s="313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/>
      <c r="G5" s="8"/>
      <c r="H5" s="241"/>
      <c r="I5" s="241"/>
      <c r="J5" s="8"/>
      <c r="K5" s="8"/>
      <c r="L5" s="8"/>
      <c r="M5" s="8"/>
      <c r="N5" s="8"/>
      <c r="O5" s="8"/>
      <c r="P5" s="8"/>
      <c r="Q5" s="8"/>
      <c r="R5" s="8">
        <v>11</v>
      </c>
    </row>
    <row r="6" spans="1:18" s="6" customFormat="1" ht="20.100000000000001" customHeight="1">
      <c r="A6" s="331" t="s">
        <v>190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</row>
    <row r="7" spans="1:18" s="6" customFormat="1">
      <c r="A7" s="9" t="s">
        <v>157</v>
      </c>
      <c r="B7" s="10">
        <v>1000</v>
      </c>
      <c r="C7" s="119">
        <v>1298</v>
      </c>
      <c r="D7" s="119">
        <v>1092</v>
      </c>
      <c r="E7" s="119">
        <v>1710</v>
      </c>
      <c r="F7" s="124">
        <v>1752</v>
      </c>
      <c r="G7" s="124">
        <v>1713</v>
      </c>
      <c r="H7" s="124"/>
      <c r="I7" s="124"/>
      <c r="J7" s="124"/>
      <c r="K7" s="124"/>
      <c r="L7" s="124"/>
      <c r="M7" s="119"/>
      <c r="N7" s="119"/>
      <c r="O7" s="119"/>
      <c r="P7" s="119"/>
      <c r="Q7" s="119"/>
      <c r="R7" s="114"/>
    </row>
    <row r="8" spans="1:18" ht="18.75" customHeight="1">
      <c r="A8" s="9" t="s">
        <v>393</v>
      </c>
      <c r="B8" s="10">
        <v>1010</v>
      </c>
      <c r="C8" s="124">
        <v>1108</v>
      </c>
      <c r="D8" s="124">
        <f>SUM(D9:D16)</f>
        <v>1009</v>
      </c>
      <c r="E8" s="124">
        <v>1257</v>
      </c>
      <c r="F8" s="124">
        <v>1108</v>
      </c>
      <c r="G8" s="124">
        <v>1180</v>
      </c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11"/>
    </row>
    <row r="9" spans="1:18" s="2" customFormat="1" ht="20.100000000000001" customHeight="1">
      <c r="A9" s="9" t="s">
        <v>354</v>
      </c>
      <c r="B9" s="8">
        <v>1011</v>
      </c>
      <c r="C9" s="119" t="s">
        <v>222</v>
      </c>
      <c r="D9" s="119">
        <v>30</v>
      </c>
      <c r="E9" s="119">
        <v>40</v>
      </c>
      <c r="F9" s="124">
        <v>17</v>
      </c>
      <c r="G9" s="124">
        <v>62</v>
      </c>
      <c r="H9" s="124"/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355</v>
      </c>
      <c r="B10" s="8">
        <v>1012</v>
      </c>
      <c r="C10" s="119" t="s">
        <v>222</v>
      </c>
      <c r="D10" s="119">
        <v>35</v>
      </c>
      <c r="E10" s="119"/>
      <c r="F10" s="124"/>
      <c r="G10" s="124"/>
      <c r="H10" s="124"/>
      <c r="I10" s="124"/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356</v>
      </c>
      <c r="B11" s="8">
        <v>1013</v>
      </c>
      <c r="C11" s="119" t="s">
        <v>222</v>
      </c>
      <c r="D11" s="119">
        <v>175</v>
      </c>
      <c r="E11" s="119">
        <v>300</v>
      </c>
      <c r="F11" s="124">
        <v>172</v>
      </c>
      <c r="G11" s="124">
        <v>234</v>
      </c>
      <c r="H11" s="124"/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222</v>
      </c>
      <c r="D12" s="119">
        <v>490</v>
      </c>
      <c r="E12" s="119">
        <v>576</v>
      </c>
      <c r="F12" s="124">
        <v>630</v>
      </c>
      <c r="G12" s="124">
        <v>478</v>
      </c>
      <c r="H12" s="124"/>
      <c r="I12" s="124"/>
      <c r="J12" s="124"/>
      <c r="K12" s="124"/>
      <c r="L12" s="124"/>
      <c r="M12" s="119"/>
      <c r="N12" s="119"/>
      <c r="O12" s="119"/>
      <c r="P12" s="119"/>
      <c r="Q12" s="119"/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222</v>
      </c>
      <c r="D13" s="119">
        <v>115</v>
      </c>
      <c r="E13" s="119">
        <v>128</v>
      </c>
      <c r="F13" s="124">
        <v>134</v>
      </c>
      <c r="G13" s="124">
        <v>115</v>
      </c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11"/>
    </row>
    <row r="14" spans="1:18" s="2" customFormat="1" ht="39" customHeight="1">
      <c r="A14" s="300" t="s">
        <v>442</v>
      </c>
      <c r="B14" s="8">
        <v>1016</v>
      </c>
      <c r="C14" s="119" t="s">
        <v>222</v>
      </c>
      <c r="D14" s="119" t="s">
        <v>222</v>
      </c>
      <c r="E14" s="119"/>
      <c r="F14" s="124"/>
      <c r="G14" s="124">
        <v>1</v>
      </c>
      <c r="H14" s="124" t="s">
        <v>418</v>
      </c>
      <c r="I14" s="124"/>
      <c r="J14" s="124"/>
      <c r="K14" s="124"/>
      <c r="L14" s="124"/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357</v>
      </c>
      <c r="B15" s="8">
        <v>1017</v>
      </c>
      <c r="C15" s="119" t="s">
        <v>222</v>
      </c>
      <c r="D15" s="119">
        <v>20</v>
      </c>
      <c r="E15" s="119">
        <v>16</v>
      </c>
      <c r="F15" s="124">
        <v>12</v>
      </c>
      <c r="G15" s="124">
        <v>15</v>
      </c>
      <c r="H15" s="284"/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300" t="s">
        <v>443</v>
      </c>
      <c r="B16" s="8">
        <v>1018</v>
      </c>
      <c r="C16" s="119">
        <v>889</v>
      </c>
      <c r="D16" s="119">
        <v>144</v>
      </c>
      <c r="E16" s="2">
        <v>197</v>
      </c>
      <c r="F16" s="124">
        <v>143</v>
      </c>
      <c r="G16" s="124">
        <v>275</v>
      </c>
      <c r="H16" s="124"/>
      <c r="I16" s="124"/>
      <c r="J16" s="124"/>
      <c r="K16" s="124"/>
      <c r="L16" s="124"/>
      <c r="M16" s="119"/>
      <c r="N16" s="119"/>
      <c r="O16" s="119"/>
      <c r="P16" s="119"/>
      <c r="Q16" s="119"/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>
        <v>453</v>
      </c>
      <c r="F17" s="153">
        <v>644</v>
      </c>
      <c r="G17" s="124">
        <v>533</v>
      </c>
      <c r="H17" s="124"/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64" t="s">
        <v>169</v>
      </c>
      <c r="B18" s="10">
        <v>1030</v>
      </c>
      <c r="C18" s="124">
        <f>SUM(C19:C40)</f>
        <v>219</v>
      </c>
      <c r="D18" s="124">
        <f>SUM(D19:D40)</f>
        <v>245.3</v>
      </c>
      <c r="E18" s="124">
        <v>425</v>
      </c>
      <c r="F18" s="124">
        <v>604</v>
      </c>
      <c r="G18" s="124">
        <v>458</v>
      </c>
      <c r="H18" s="124"/>
      <c r="I18" s="124" t="s">
        <v>384</v>
      </c>
      <c r="J18" s="124"/>
      <c r="K18" s="124"/>
      <c r="L18" s="124"/>
      <c r="M18" s="124"/>
      <c r="N18" s="124"/>
      <c r="O18" s="124"/>
      <c r="P18" s="124"/>
      <c r="Q18" s="124"/>
      <c r="R18" s="111"/>
    </row>
    <row r="19" spans="1:18" ht="20.100000000000001" customHeight="1">
      <c r="A19" s="9" t="s">
        <v>103</v>
      </c>
      <c r="B19" s="10">
        <v>1031</v>
      </c>
      <c r="C19" s="119" t="s">
        <v>222</v>
      </c>
      <c r="D19" s="119"/>
      <c r="E19" s="119"/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159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222</v>
      </c>
      <c r="D21" s="119"/>
      <c r="E21" s="119"/>
      <c r="F21" s="124">
        <f t="shared" ref="F21:F73" si="0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222</v>
      </c>
      <c r="D22" s="119"/>
      <c r="E22" s="119"/>
      <c r="F22" s="124">
        <f t="shared" si="0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222</v>
      </c>
      <c r="D23" s="119"/>
      <c r="E23" s="119"/>
      <c r="F23" s="124">
        <f t="shared" si="0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222</v>
      </c>
      <c r="D24" s="119"/>
      <c r="E24" s="119"/>
      <c r="F24" s="124">
        <f t="shared" si="0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>
        <v>12</v>
      </c>
      <c r="F25" s="124">
        <v>15</v>
      </c>
      <c r="G25" s="124">
        <v>13</v>
      </c>
      <c r="H25" s="124"/>
      <c r="I25" s="124"/>
      <c r="J25" s="124"/>
      <c r="K25" s="124"/>
      <c r="L25" s="124"/>
      <c r="M25" s="119"/>
      <c r="N25" s="119"/>
      <c r="O25" s="119"/>
      <c r="P25" s="119"/>
      <c r="Q25" s="119"/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>
        <v>288</v>
      </c>
      <c r="F26" s="124">
        <v>441</v>
      </c>
      <c r="G26" s="124">
        <v>316</v>
      </c>
      <c r="H26" s="124"/>
      <c r="I26" s="124"/>
      <c r="J26" s="124"/>
      <c r="K26" s="124"/>
      <c r="L26" s="124"/>
      <c r="M26" s="124"/>
      <c r="N26" s="119"/>
      <c r="O26" s="124"/>
      <c r="P26" s="124"/>
      <c r="Q26" s="124"/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>
        <v>64</v>
      </c>
      <c r="F27" s="124">
        <v>97</v>
      </c>
      <c r="G27" s="124">
        <v>70</v>
      </c>
      <c r="H27" s="124"/>
      <c r="I27" s="124"/>
      <c r="J27" s="124"/>
      <c r="K27" s="124"/>
      <c r="L27" s="124"/>
      <c r="M27" s="124"/>
      <c r="N27" s="119"/>
      <c r="O27" s="124"/>
      <c r="P27" s="124"/>
      <c r="Q27" s="124"/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/>
      <c r="F28" s="124"/>
      <c r="G28" s="124"/>
      <c r="H28" s="124"/>
      <c r="I28" s="124"/>
      <c r="J28" s="124"/>
      <c r="K28" s="124"/>
      <c r="L28" s="124"/>
      <c r="M28" s="119"/>
      <c r="N28" s="119"/>
      <c r="O28" s="119" t="s">
        <v>222</v>
      </c>
      <c r="P28" s="119" t="s">
        <v>222</v>
      </c>
      <c r="Q28" s="119" t="s">
        <v>222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222</v>
      </c>
      <c r="D29" s="119" t="s">
        <v>222</v>
      </c>
      <c r="E29" s="119"/>
      <c r="F29" s="124"/>
      <c r="G29" s="124"/>
      <c r="H29" s="124"/>
      <c r="I29" s="124"/>
      <c r="J29" s="124"/>
      <c r="K29" s="124"/>
      <c r="L29" s="124"/>
      <c r="M29" s="119"/>
      <c r="N29" s="119"/>
      <c r="O29" s="119"/>
      <c r="P29" s="119" t="s">
        <v>222</v>
      </c>
      <c r="Q29" s="119" t="s">
        <v>222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222</v>
      </c>
      <c r="D30" s="119" t="s">
        <v>222</v>
      </c>
      <c r="E30" s="119"/>
      <c r="F30" s="124">
        <f t="shared" si="0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222</v>
      </c>
      <c r="P30" s="119" t="s">
        <v>222</v>
      </c>
      <c r="Q30" s="119" t="s">
        <v>222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222</v>
      </c>
      <c r="D31" s="119" t="s">
        <v>222</v>
      </c>
      <c r="E31" s="119"/>
      <c r="F31" s="124">
        <f t="shared" si="0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222</v>
      </c>
      <c r="P31" s="119" t="s">
        <v>222</v>
      </c>
      <c r="Q31" s="119" t="s">
        <v>222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222</v>
      </c>
      <c r="D32" s="119" t="s">
        <v>222</v>
      </c>
      <c r="E32" s="119">
        <v>8</v>
      </c>
      <c r="F32" s="124">
        <v>10</v>
      </c>
      <c r="G32" s="124">
        <v>10</v>
      </c>
      <c r="H32" s="124"/>
      <c r="I32" s="124"/>
      <c r="J32" s="124"/>
      <c r="K32" s="124"/>
      <c r="L32" s="124"/>
      <c r="M32" s="119"/>
      <c r="N32" s="119"/>
      <c r="O32" s="119"/>
      <c r="P32" s="119"/>
      <c r="Q32" s="119"/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222</v>
      </c>
      <c r="D33" s="119" t="s">
        <v>222</v>
      </c>
      <c r="E33" s="119">
        <v>8</v>
      </c>
      <c r="F33" s="124">
        <v>8</v>
      </c>
      <c r="G33" s="124">
        <v>16</v>
      </c>
      <c r="H33" s="124"/>
      <c r="I33" s="124"/>
      <c r="J33" s="124"/>
      <c r="K33" s="124"/>
      <c r="L33" s="124"/>
      <c r="M33" s="119"/>
      <c r="N33" s="119"/>
      <c r="O33" s="119"/>
      <c r="P33" s="119"/>
      <c r="Q33" s="119"/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222</v>
      </c>
      <c r="D34" s="119" t="s">
        <v>222</v>
      </c>
      <c r="E34" s="119"/>
      <c r="F34" s="124">
        <f t="shared" si="0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222</v>
      </c>
      <c r="P34" s="119" t="s">
        <v>222</v>
      </c>
      <c r="Q34" s="119" t="s">
        <v>222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222</v>
      </c>
      <c r="D35" s="119" t="s">
        <v>222</v>
      </c>
      <c r="E35" s="119"/>
      <c r="F35" s="124">
        <f t="shared" si="0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222</v>
      </c>
      <c r="P35" s="119" t="s">
        <v>222</v>
      </c>
      <c r="Q35" s="119" t="s">
        <v>222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222</v>
      </c>
      <c r="D36" s="119" t="s">
        <v>222</v>
      </c>
      <c r="E36" s="119"/>
      <c r="F36" s="124"/>
      <c r="G36" s="124"/>
      <c r="H36" s="124"/>
      <c r="I36" s="124"/>
      <c r="J36" s="124"/>
      <c r="K36" s="124"/>
      <c r="L36" s="124"/>
      <c r="M36" s="119"/>
      <c r="N36" s="119"/>
      <c r="O36" s="119" t="s">
        <v>222</v>
      </c>
      <c r="P36" s="119" t="s">
        <v>222</v>
      </c>
      <c r="Q36" s="119" t="s">
        <v>222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222</v>
      </c>
      <c r="D37" s="119" t="s">
        <v>222</v>
      </c>
      <c r="E37" s="119"/>
      <c r="F37" s="124">
        <f t="shared" si="0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222</v>
      </c>
      <c r="P37" s="119" t="s">
        <v>222</v>
      </c>
      <c r="Q37" s="119" t="s">
        <v>222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222</v>
      </c>
      <c r="D38" s="119" t="s">
        <v>222</v>
      </c>
      <c r="E38" s="119"/>
      <c r="F38" s="124"/>
      <c r="G38" s="124"/>
      <c r="H38" s="124"/>
      <c r="I38" s="124"/>
      <c r="J38" s="124"/>
      <c r="K38" s="124"/>
      <c r="L38" s="124"/>
      <c r="M38" s="119"/>
      <c r="N38" s="119"/>
      <c r="O38" s="119" t="s">
        <v>222</v>
      </c>
      <c r="P38" s="119" t="s">
        <v>222</v>
      </c>
      <c r="Q38" s="119" t="s">
        <v>222</v>
      </c>
      <c r="R38" s="111"/>
    </row>
    <row r="39" spans="1:18" s="2" customFormat="1" ht="20.100000000000001" customHeight="1">
      <c r="A39" s="9" t="s">
        <v>49</v>
      </c>
      <c r="B39" s="7" t="s">
        <v>265</v>
      </c>
      <c r="C39" s="119" t="s">
        <v>222</v>
      </c>
      <c r="D39" s="119" t="s">
        <v>222</v>
      </c>
      <c r="E39" s="119"/>
      <c r="F39" s="124">
        <f t="shared" si="0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222</v>
      </c>
      <c r="P39" s="119" t="s">
        <v>222</v>
      </c>
      <c r="Q39" s="119" t="s">
        <v>222</v>
      </c>
      <c r="R39" s="111"/>
    </row>
    <row r="40" spans="1:18" s="2" customFormat="1" ht="20.100000000000001" customHeight="1">
      <c r="A40" s="286" t="s">
        <v>412</v>
      </c>
      <c r="B40" s="10">
        <v>1051</v>
      </c>
      <c r="C40" s="119" t="s">
        <v>222</v>
      </c>
      <c r="D40" s="119" t="s">
        <v>382</v>
      </c>
      <c r="E40" s="119">
        <v>45</v>
      </c>
      <c r="F40" s="124">
        <v>33</v>
      </c>
      <c r="G40" s="124">
        <v>33</v>
      </c>
      <c r="H40" s="124"/>
      <c r="I40" s="124"/>
      <c r="J40" s="124"/>
      <c r="K40" s="124"/>
      <c r="L40" s="124"/>
      <c r="M40" s="119"/>
      <c r="N40" s="119"/>
      <c r="O40" s="119" t="s">
        <v>222</v>
      </c>
      <c r="P40" s="119" t="s">
        <v>222</v>
      </c>
      <c r="Q40" s="119" t="s">
        <v>222</v>
      </c>
      <c r="R40" s="111"/>
    </row>
    <row r="41" spans="1:18" ht="20.100000000000001" customHeight="1">
      <c r="A41" s="9" t="s">
        <v>170</v>
      </c>
      <c r="B41" s="10">
        <v>1060</v>
      </c>
      <c r="C41" s="124">
        <f>SUM(C42:C48)</f>
        <v>0</v>
      </c>
      <c r="D41" s="124">
        <f t="shared" ref="D41:E41" si="1">SUM(D42:D48)</f>
        <v>0</v>
      </c>
      <c r="E41" s="124">
        <f t="shared" si="1"/>
        <v>0</v>
      </c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1"/>
    </row>
    <row r="42" spans="1:18" s="2" customFormat="1" ht="20.100000000000001" customHeight="1">
      <c r="A42" s="9" t="s">
        <v>141</v>
      </c>
      <c r="B42" s="10">
        <v>1061</v>
      </c>
      <c r="C42" s="119" t="s">
        <v>222</v>
      </c>
      <c r="D42" s="119" t="s">
        <v>222</v>
      </c>
      <c r="E42" s="119"/>
      <c r="F42" s="124">
        <f t="shared" si="0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222</v>
      </c>
      <c r="P42" s="119" t="s">
        <v>222</v>
      </c>
      <c r="Q42" s="119" t="s">
        <v>222</v>
      </c>
      <c r="R42" s="111"/>
    </row>
    <row r="43" spans="1:18" s="2" customFormat="1" ht="20.100000000000001" customHeight="1">
      <c r="A43" s="9" t="s">
        <v>142</v>
      </c>
      <c r="B43" s="10">
        <v>1062</v>
      </c>
      <c r="C43" s="119" t="s">
        <v>222</v>
      </c>
      <c r="D43" s="119" t="s">
        <v>222</v>
      </c>
      <c r="E43" s="119"/>
      <c r="F43" s="124">
        <f t="shared" si="0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222</v>
      </c>
      <c r="P43" s="119" t="s">
        <v>222</v>
      </c>
      <c r="Q43" s="119" t="s">
        <v>222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222</v>
      </c>
      <c r="D44" s="119" t="s">
        <v>222</v>
      </c>
      <c r="E44" s="119"/>
      <c r="F44" s="124">
        <f t="shared" si="0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222</v>
      </c>
      <c r="P44" s="119" t="s">
        <v>222</v>
      </c>
      <c r="Q44" s="119" t="s">
        <v>222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222</v>
      </c>
      <c r="D45" s="119" t="s">
        <v>222</v>
      </c>
      <c r="E45" s="119"/>
      <c r="F45" s="124">
        <f t="shared" si="0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222</v>
      </c>
      <c r="P45" s="119" t="s">
        <v>222</v>
      </c>
      <c r="Q45" s="119" t="s">
        <v>222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222</v>
      </c>
      <c r="D46" s="119" t="s">
        <v>222</v>
      </c>
      <c r="E46" s="119"/>
      <c r="F46" s="124">
        <f t="shared" si="0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222</v>
      </c>
      <c r="P46" s="119" t="s">
        <v>222</v>
      </c>
      <c r="Q46" s="119" t="s">
        <v>222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222</v>
      </c>
      <c r="D47" s="119" t="s">
        <v>222</v>
      </c>
      <c r="E47" s="119"/>
      <c r="F47" s="124">
        <f t="shared" si="0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222</v>
      </c>
      <c r="P47" s="119" t="s">
        <v>222</v>
      </c>
      <c r="Q47" s="119" t="s">
        <v>222</v>
      </c>
      <c r="R47" s="111"/>
    </row>
    <row r="48" spans="1:18" s="2" customFormat="1" ht="20.100000000000001" customHeight="1">
      <c r="A48" s="9" t="s">
        <v>113</v>
      </c>
      <c r="B48" s="10">
        <v>1067</v>
      </c>
      <c r="C48" s="119" t="s">
        <v>222</v>
      </c>
      <c r="D48" s="119" t="s">
        <v>222</v>
      </c>
      <c r="E48" s="119"/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222</v>
      </c>
      <c r="P48" s="119" t="s">
        <v>222</v>
      </c>
      <c r="Q48" s="119" t="s">
        <v>222</v>
      </c>
      <c r="R48" s="111"/>
    </row>
    <row r="49" spans="1:18" s="2" customFormat="1" ht="20.100000000000001" customHeight="1">
      <c r="A49" s="9" t="s">
        <v>266</v>
      </c>
      <c r="B49" s="10">
        <v>1070</v>
      </c>
      <c r="C49" s="124">
        <f>SUM(C50:C52)</f>
        <v>0</v>
      </c>
      <c r="D49" s="124">
        <f t="shared" ref="D49:Q49" si="2">SUM(D50:D52)</f>
        <v>0</v>
      </c>
      <c r="E49" s="124">
        <f t="shared" si="2"/>
        <v>0</v>
      </c>
      <c r="F49" s="124">
        <f t="shared" si="0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2"/>
        <v>0</v>
      </c>
      <c r="P49" s="124">
        <f t="shared" si="2"/>
        <v>0</v>
      </c>
      <c r="Q49" s="124">
        <f t="shared" si="2"/>
        <v>0</v>
      </c>
      <c r="R49" s="111"/>
    </row>
    <row r="50" spans="1:18" s="2" customFormat="1" ht="20.100000000000001" customHeight="1">
      <c r="A50" s="9" t="s">
        <v>165</v>
      </c>
      <c r="B50" s="10">
        <v>1071</v>
      </c>
      <c r="C50" s="119"/>
      <c r="D50" s="119"/>
      <c r="E50" s="119"/>
      <c r="F50" s="124">
        <f t="shared" ref="F50:F57" si="3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267</v>
      </c>
      <c r="B51" s="10">
        <v>1072</v>
      </c>
      <c r="C51" s="119"/>
      <c r="D51" s="119"/>
      <c r="E51" s="119"/>
      <c r="F51" s="124">
        <f t="shared" si="3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268</v>
      </c>
      <c r="B52" s="10">
        <v>1073</v>
      </c>
      <c r="C52" s="119"/>
      <c r="D52" s="119"/>
      <c r="E52" s="119"/>
      <c r="F52" s="124">
        <f t="shared" si="3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" si="4">D16</f>
        <v>144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11"/>
    </row>
    <row r="54" spans="1:18" s="2" customFormat="1" ht="20.100000000000001" customHeight="1">
      <c r="A54" s="9" t="s">
        <v>165</v>
      </c>
      <c r="B54" s="10">
        <v>1081</v>
      </c>
      <c r="C54" s="119" t="s">
        <v>222</v>
      </c>
      <c r="D54" s="119" t="s">
        <v>222</v>
      </c>
      <c r="E54" s="119"/>
      <c r="F54" s="124">
        <f t="shared" si="3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222</v>
      </c>
      <c r="P54" s="119" t="s">
        <v>222</v>
      </c>
      <c r="Q54" s="119" t="s">
        <v>222</v>
      </c>
      <c r="R54" s="111"/>
    </row>
    <row r="55" spans="1:18" s="2" customFormat="1" ht="20.100000000000001" customHeight="1">
      <c r="A55" s="9" t="s">
        <v>269</v>
      </c>
      <c r="B55" s="10">
        <v>1082</v>
      </c>
      <c r="C55" s="119" t="s">
        <v>222</v>
      </c>
      <c r="D55" s="119" t="s">
        <v>222</v>
      </c>
      <c r="E55" s="119"/>
      <c r="F55" s="124">
        <f t="shared" si="3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222</v>
      </c>
      <c r="P55" s="119" t="s">
        <v>222</v>
      </c>
      <c r="Q55" s="119" t="s">
        <v>222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222</v>
      </c>
      <c r="D56" s="119" t="s">
        <v>222</v>
      </c>
      <c r="E56" s="119"/>
      <c r="F56" s="124">
        <f t="shared" si="3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222</v>
      </c>
      <c r="P56" s="119" t="s">
        <v>222</v>
      </c>
      <c r="Q56" s="119" t="s">
        <v>222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222</v>
      </c>
      <c r="D57" s="119" t="s">
        <v>222</v>
      </c>
      <c r="E57" s="119"/>
      <c r="F57" s="124">
        <f t="shared" si="3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222</v>
      </c>
      <c r="P57" s="119" t="s">
        <v>222</v>
      </c>
      <c r="Q57" s="119" t="s">
        <v>222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222</v>
      </c>
      <c r="D58" s="119" t="s">
        <v>222</v>
      </c>
      <c r="E58" s="119"/>
      <c r="F58" s="124">
        <f t="shared" si="0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222</v>
      </c>
      <c r="P58" s="119" t="s">
        <v>222</v>
      </c>
      <c r="Q58" s="119" t="s">
        <v>222</v>
      </c>
      <c r="R58" s="111"/>
    </row>
    <row r="59" spans="1:18" s="2" customFormat="1" ht="20.100000000000001" customHeight="1">
      <c r="A59" s="9" t="s">
        <v>179</v>
      </c>
      <c r="B59" s="10">
        <v>1086</v>
      </c>
      <c r="C59" s="119" t="s">
        <v>222</v>
      </c>
      <c r="D59" s="119" t="s">
        <v>222</v>
      </c>
      <c r="E59" s="119"/>
      <c r="F59" s="124">
        <f t="shared" si="0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222</v>
      </c>
      <c r="P59" s="119" t="s">
        <v>222</v>
      </c>
      <c r="Q59" s="119" t="s">
        <v>222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v>28</v>
      </c>
      <c r="F60" s="153">
        <v>40</v>
      </c>
      <c r="G60" s="153">
        <v>75</v>
      </c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14"/>
    </row>
    <row r="61" spans="1:18" ht="20.100000000000001" customHeight="1">
      <c r="A61" s="9" t="s">
        <v>104</v>
      </c>
      <c r="B61" s="10">
        <v>1110</v>
      </c>
      <c r="C61" s="119"/>
      <c r="D61" s="119"/>
      <c r="E61" s="119"/>
      <c r="F61" s="124">
        <f t="shared" si="0"/>
        <v>0</v>
      </c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107</v>
      </c>
      <c r="B62" s="10">
        <v>1120</v>
      </c>
      <c r="C62" s="119" t="s">
        <v>222</v>
      </c>
      <c r="D62" s="119" t="s">
        <v>222</v>
      </c>
      <c r="E62" s="119"/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222</v>
      </c>
      <c r="P62" s="119" t="s">
        <v>222</v>
      </c>
      <c r="Q62" s="119" t="s">
        <v>222</v>
      </c>
      <c r="R62" s="111"/>
    </row>
    <row r="63" spans="1:18" ht="20.100000000000001" customHeight="1">
      <c r="A63" s="9" t="s">
        <v>105</v>
      </c>
      <c r="B63" s="10">
        <v>1130</v>
      </c>
      <c r="C63" s="119"/>
      <c r="D63" s="119"/>
      <c r="E63" s="119"/>
      <c r="F63" s="124">
        <f t="shared" si="0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106</v>
      </c>
      <c r="B64" s="10">
        <v>1140</v>
      </c>
      <c r="C64" s="119" t="s">
        <v>222</v>
      </c>
      <c r="D64" s="119" t="s">
        <v>222</v>
      </c>
      <c r="E64" s="119"/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222</v>
      </c>
      <c r="P64" s="119" t="s">
        <v>222</v>
      </c>
      <c r="Q64" s="119" t="s">
        <v>222</v>
      </c>
      <c r="R64" s="111"/>
    </row>
    <row r="65" spans="1:18" ht="20.100000000000001" customHeight="1">
      <c r="A65" s="9" t="s">
        <v>228</v>
      </c>
      <c r="B65" s="10">
        <v>1150</v>
      </c>
      <c r="C65" s="124">
        <f>SUM(C66:C67)</f>
        <v>0</v>
      </c>
      <c r="D65" s="124">
        <f t="shared" ref="D65:Q65" si="5">SUM(D66:D67)</f>
        <v>0</v>
      </c>
      <c r="E65" s="124">
        <f>SUM(E66:E67)</f>
        <v>0</v>
      </c>
      <c r="F65" s="124">
        <f t="shared" si="0"/>
        <v>0</v>
      </c>
      <c r="G65" s="124"/>
      <c r="H65" s="124"/>
      <c r="I65" s="124"/>
      <c r="J65" s="124"/>
      <c r="K65" s="124"/>
      <c r="L65" s="124"/>
      <c r="M65" s="124">
        <f t="shared" si="5"/>
        <v>0</v>
      </c>
      <c r="N65" s="124"/>
      <c r="O65" s="124">
        <f t="shared" si="5"/>
        <v>0</v>
      </c>
      <c r="P65" s="124">
        <f t="shared" si="5"/>
        <v>0</v>
      </c>
      <c r="Q65" s="124">
        <f t="shared" si="5"/>
        <v>0</v>
      </c>
      <c r="R65" s="111"/>
    </row>
    <row r="66" spans="1:18" ht="20.100000000000001" customHeight="1">
      <c r="A66" s="9" t="s">
        <v>165</v>
      </c>
      <c r="B66" s="10">
        <v>1151</v>
      </c>
      <c r="C66" s="119"/>
      <c r="D66" s="119"/>
      <c r="E66" s="119"/>
      <c r="F66" s="124">
        <f t="shared" si="0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270</v>
      </c>
      <c r="B67" s="10">
        <v>1152</v>
      </c>
      <c r="C67" s="119"/>
      <c r="D67" s="119"/>
      <c r="E67" s="119"/>
      <c r="F67" s="124">
        <f t="shared" si="0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271</v>
      </c>
      <c r="B68" s="10">
        <v>1160</v>
      </c>
      <c r="C68" s="124">
        <f>SUM(C69:C70)</f>
        <v>0</v>
      </c>
      <c r="D68" s="124">
        <f t="shared" ref="D68:Q68" si="6">SUM(D69:D70)</f>
        <v>0</v>
      </c>
      <c r="E68" s="124">
        <f t="shared" si="6"/>
        <v>0</v>
      </c>
      <c r="F68" s="124">
        <f t="shared" si="0"/>
        <v>0</v>
      </c>
      <c r="G68" s="124"/>
      <c r="H68" s="124"/>
      <c r="I68" s="124"/>
      <c r="J68" s="124"/>
      <c r="K68" s="124"/>
      <c r="L68" s="124"/>
      <c r="M68" s="124">
        <f t="shared" si="6"/>
        <v>0</v>
      </c>
      <c r="N68" s="124"/>
      <c r="O68" s="124">
        <f t="shared" si="6"/>
        <v>0</v>
      </c>
      <c r="P68" s="124">
        <f t="shared" si="6"/>
        <v>0</v>
      </c>
      <c r="Q68" s="124">
        <f t="shared" si="6"/>
        <v>0</v>
      </c>
      <c r="R68" s="111"/>
    </row>
    <row r="69" spans="1:18" ht="20.100000000000001" customHeight="1">
      <c r="A69" s="9" t="s">
        <v>165</v>
      </c>
      <c r="B69" s="10">
        <v>1161</v>
      </c>
      <c r="C69" s="119" t="s">
        <v>222</v>
      </c>
      <c r="D69" s="119" t="s">
        <v>222</v>
      </c>
      <c r="E69" s="119"/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222</v>
      </c>
      <c r="P69" s="119" t="s">
        <v>222</v>
      </c>
      <c r="Q69" s="119" t="s">
        <v>222</v>
      </c>
      <c r="R69" s="111"/>
    </row>
    <row r="70" spans="1:18" ht="20.100000000000001" customHeight="1">
      <c r="A70" s="9" t="s">
        <v>112</v>
      </c>
      <c r="B70" s="10">
        <v>1162</v>
      </c>
      <c r="C70" s="119" t="s">
        <v>222</v>
      </c>
      <c r="D70" s="119" t="s">
        <v>222</v>
      </c>
      <c r="E70" s="119"/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222</v>
      </c>
      <c r="P70" s="119" t="s">
        <v>222</v>
      </c>
      <c r="Q70" s="119" t="s">
        <v>222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28</v>
      </c>
      <c r="F71" s="153">
        <v>40</v>
      </c>
      <c r="G71" s="153">
        <v>75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14"/>
    </row>
    <row r="72" spans="1:18" s="6" customFormat="1" ht="20.100000000000001" customHeight="1">
      <c r="A72" s="9" t="s">
        <v>231</v>
      </c>
      <c r="B72" s="8">
        <v>1180</v>
      </c>
      <c r="C72" s="119"/>
      <c r="D72" s="119"/>
      <c r="E72" s="119">
        <v>4</v>
      </c>
      <c r="F72" s="124">
        <v>7</v>
      </c>
      <c r="G72" s="124">
        <v>14</v>
      </c>
      <c r="H72" s="124"/>
      <c r="I72" s="124"/>
      <c r="J72" s="124"/>
      <c r="K72" s="124"/>
      <c r="L72" s="124"/>
      <c r="M72" s="119"/>
      <c r="N72" s="119"/>
      <c r="O72" s="119"/>
      <c r="P72" s="119"/>
      <c r="Q72" s="119"/>
      <c r="R72" s="114"/>
    </row>
    <row r="73" spans="1:18" s="6" customFormat="1" ht="20.100000000000001" customHeight="1">
      <c r="A73" s="9" t="s">
        <v>232</v>
      </c>
      <c r="B73" s="8">
        <v>1181</v>
      </c>
      <c r="C73" s="119"/>
      <c r="D73" s="119"/>
      <c r="E73" s="119"/>
      <c r="F73" s="124">
        <f t="shared" si="0"/>
        <v>0</v>
      </c>
      <c r="G73" s="124"/>
      <c r="H73" s="124"/>
      <c r="I73" s="124"/>
      <c r="J73" s="124"/>
      <c r="K73" s="124" t="s">
        <v>408</v>
      </c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233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234</v>
      </c>
      <c r="B75" s="7">
        <v>1191</v>
      </c>
      <c r="C75" s="119" t="s">
        <v>222</v>
      </c>
      <c r="D75" s="119" t="s">
        <v>222</v>
      </c>
      <c r="E75" s="119"/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222</v>
      </c>
      <c r="P75" s="119" t="s">
        <v>222</v>
      </c>
      <c r="Q75" s="119" t="s">
        <v>222</v>
      </c>
      <c r="R75" s="111"/>
    </row>
    <row r="76" spans="1:18" s="6" customFormat="1" ht="20.100000000000001" customHeight="1">
      <c r="A76" s="11" t="s">
        <v>338</v>
      </c>
      <c r="B76" s="12">
        <v>1200</v>
      </c>
      <c r="C76" s="153">
        <f>C71-C72</f>
        <v>190</v>
      </c>
      <c r="D76" s="153">
        <f>D71-D72</f>
        <v>126</v>
      </c>
      <c r="E76" s="172">
        <v>24</v>
      </c>
      <c r="F76" s="153">
        <v>33</v>
      </c>
      <c r="G76" s="153">
        <v>61</v>
      </c>
      <c r="H76" s="153"/>
      <c r="I76" s="153"/>
      <c r="J76" s="153"/>
      <c r="K76" s="153"/>
      <c r="L76" s="153"/>
      <c r="M76" s="172" t="s">
        <v>383</v>
      </c>
      <c r="N76" s="172"/>
      <c r="O76" s="153"/>
      <c r="P76" s="153"/>
      <c r="Q76" s="153"/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M77" si="7">D71</f>
        <v>126</v>
      </c>
      <c r="E77" s="119">
        <v>24</v>
      </c>
      <c r="F77" s="119">
        <v>33</v>
      </c>
      <c r="G77" s="119">
        <v>61</v>
      </c>
      <c r="H77" s="119"/>
      <c r="I77" s="119"/>
      <c r="J77" s="119"/>
      <c r="K77" s="119"/>
      <c r="L77" s="119"/>
      <c r="M77" s="119">
        <f t="shared" si="7"/>
        <v>0</v>
      </c>
      <c r="N77" s="119"/>
      <c r="O77" s="119"/>
      <c r="P77" s="119"/>
      <c r="Q77" s="119"/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383</v>
      </c>
      <c r="F78" s="119"/>
      <c r="G78" s="119"/>
      <c r="H78" s="119"/>
      <c r="I78" s="119"/>
      <c r="J78" s="119"/>
      <c r="K78" s="119"/>
      <c r="L78" s="119"/>
      <c r="M78" s="171" t="s">
        <v>383</v>
      </c>
      <c r="N78" s="171"/>
      <c r="O78" s="119"/>
      <c r="P78" s="119"/>
      <c r="Q78" s="119"/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v>1710</v>
      </c>
      <c r="F79" s="156">
        <v>1752</v>
      </c>
      <c r="G79" s="124">
        <v>1713</v>
      </c>
      <c r="H79" s="124"/>
      <c r="I79" s="124"/>
      <c r="J79" s="124"/>
      <c r="K79" s="124"/>
      <c r="L79" s="124"/>
      <c r="M79" s="156"/>
      <c r="N79" s="156"/>
      <c r="O79" s="156"/>
      <c r="P79" s="156"/>
      <c r="Q79" s="119"/>
      <c r="R79" s="111"/>
    </row>
    <row r="80" spans="1:18" ht="20.100000000000001" customHeight="1">
      <c r="A80" s="11" t="s">
        <v>109</v>
      </c>
      <c r="B80" s="10">
        <v>1220</v>
      </c>
      <c r="C80" s="156">
        <f>SUM(C8,C18,C41,C53,C62,C64,C68,C72,C75)</f>
        <v>2216</v>
      </c>
      <c r="D80" s="156">
        <v>926</v>
      </c>
      <c r="E80" s="156">
        <v>1686</v>
      </c>
      <c r="F80" s="156">
        <v>1719</v>
      </c>
      <c r="G80" s="124">
        <v>1652</v>
      </c>
      <c r="H80" s="124"/>
      <c r="I80" s="124"/>
      <c r="J80" s="124"/>
      <c r="K80" s="124"/>
      <c r="L80" s="124"/>
      <c r="M80" s="156"/>
      <c r="N80" s="156"/>
      <c r="O80" s="156"/>
      <c r="P80" s="156"/>
      <c r="Q80" s="119"/>
      <c r="R80" s="111"/>
    </row>
    <row r="81" spans="1:18" ht="19.5" customHeight="1">
      <c r="A81" s="9" t="s">
        <v>180</v>
      </c>
      <c r="B81" s="10">
        <v>1230</v>
      </c>
      <c r="C81" s="119"/>
      <c r="D81" s="119"/>
      <c r="E81" s="119"/>
      <c r="F81" s="124"/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32" t="s">
        <v>135</v>
      </c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  <c r="Q82" s="333"/>
      <c r="R82" s="334"/>
    </row>
    <row r="83" spans="1:18" ht="20.100000000000001" customHeight="1">
      <c r="A83" s="9" t="s">
        <v>272</v>
      </c>
      <c r="B83" s="10">
        <v>1300</v>
      </c>
      <c r="C83" s="124">
        <f>C60</f>
        <v>190</v>
      </c>
      <c r="D83" s="124">
        <v>126</v>
      </c>
      <c r="E83" s="124">
        <v>28</v>
      </c>
      <c r="F83" s="124">
        <v>40</v>
      </c>
      <c r="G83" s="124">
        <v>75</v>
      </c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11"/>
    </row>
    <row r="84" spans="1:18" ht="20.100000000000001" customHeight="1">
      <c r="A84" s="9" t="s">
        <v>306</v>
      </c>
      <c r="B84" s="10">
        <v>1301</v>
      </c>
      <c r="C84" s="124">
        <v>21</v>
      </c>
      <c r="D84" s="124">
        <v>20</v>
      </c>
      <c r="E84" s="124">
        <v>16</v>
      </c>
      <c r="F84" s="124">
        <v>12</v>
      </c>
      <c r="G84" s="124">
        <v>15</v>
      </c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11"/>
    </row>
    <row r="85" spans="1:18" ht="20.100000000000001" customHeight="1">
      <c r="A85" s="9" t="s">
        <v>307</v>
      </c>
      <c r="B85" s="10">
        <v>1302</v>
      </c>
      <c r="C85" s="124">
        <f>C50</f>
        <v>0</v>
      </c>
      <c r="D85" s="124">
        <f t="shared" ref="D85:Q85" si="8">D50</f>
        <v>0</v>
      </c>
      <c r="E85" s="124">
        <f t="shared" si="8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8"/>
        <v>0</v>
      </c>
      <c r="N85" s="124"/>
      <c r="O85" s="124">
        <f t="shared" si="8"/>
        <v>0</v>
      </c>
      <c r="P85" s="124">
        <f t="shared" si="8"/>
        <v>0</v>
      </c>
      <c r="Q85" s="124">
        <f t="shared" si="8"/>
        <v>0</v>
      </c>
      <c r="R85" s="111"/>
    </row>
    <row r="86" spans="1:18" ht="20.100000000000001" customHeight="1">
      <c r="A86" s="9" t="s">
        <v>308</v>
      </c>
      <c r="B86" s="10">
        <v>1303</v>
      </c>
      <c r="C86" s="124" t="str">
        <f>C54</f>
        <v>(    )</v>
      </c>
      <c r="D86" s="124" t="str">
        <f t="shared" ref="D86:Q86" si="9">D54</f>
        <v>(    )</v>
      </c>
      <c r="E86" s="124">
        <f t="shared" si="9"/>
        <v>0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9"/>
        <v>(    )</v>
      </c>
      <c r="P86" s="124" t="str">
        <f t="shared" si="9"/>
        <v>(    )</v>
      </c>
      <c r="Q86" s="124" t="str">
        <f t="shared" si="9"/>
        <v>(    )</v>
      </c>
      <c r="R86" s="111"/>
    </row>
    <row r="87" spans="1:18" ht="20.100000000000001" customHeight="1">
      <c r="A87" s="9" t="s">
        <v>309</v>
      </c>
      <c r="B87" s="10">
        <v>1304</v>
      </c>
      <c r="C87" s="124">
        <f>C51</f>
        <v>0</v>
      </c>
      <c r="D87" s="124">
        <f t="shared" ref="D87:Q87" si="10">D51</f>
        <v>0</v>
      </c>
      <c r="E87" s="124">
        <f t="shared" si="10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0"/>
        <v>0</v>
      </c>
      <c r="N87" s="124"/>
      <c r="O87" s="124">
        <f t="shared" si="10"/>
        <v>0</v>
      </c>
      <c r="P87" s="124">
        <f t="shared" si="10"/>
        <v>0</v>
      </c>
      <c r="Q87" s="124">
        <f t="shared" si="10"/>
        <v>0</v>
      </c>
      <c r="R87" s="111"/>
    </row>
    <row r="88" spans="1:18" ht="20.100000000000001" customHeight="1">
      <c r="A88" s="9" t="s">
        <v>310</v>
      </c>
      <c r="B88" s="10">
        <v>1305</v>
      </c>
      <c r="C88" s="124" t="str">
        <f>C55</f>
        <v>(    )</v>
      </c>
      <c r="D88" s="124" t="str">
        <f>D55</f>
        <v>(    )</v>
      </c>
      <c r="E88" s="124">
        <f>E55</f>
        <v>0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126</v>
      </c>
      <c r="B89" s="12">
        <v>1310</v>
      </c>
      <c r="C89" s="155">
        <f>C83+C84</f>
        <v>211</v>
      </c>
      <c r="D89" s="155">
        <f>D83+D84</f>
        <v>146</v>
      </c>
      <c r="E89" s="170">
        <v>44</v>
      </c>
      <c r="F89" s="155">
        <v>52</v>
      </c>
      <c r="G89" s="155">
        <v>90</v>
      </c>
      <c r="H89" s="155"/>
      <c r="I89" s="155"/>
      <c r="J89" s="155"/>
      <c r="K89" s="155"/>
      <c r="L89" s="155"/>
      <c r="M89" s="155"/>
      <c r="N89" s="155"/>
      <c r="O89" s="155"/>
      <c r="P89" s="155">
        <f>SUM(P83:P88)</f>
        <v>0</v>
      </c>
      <c r="Q89" s="155">
        <f>SUM(Q83:Q88)</f>
        <v>0</v>
      </c>
      <c r="R89" s="114"/>
    </row>
    <row r="90" spans="1:18" ht="20.100000000000001" customHeight="1">
      <c r="A90" s="331" t="s">
        <v>174</v>
      </c>
      <c r="B90" s="331"/>
      <c r="C90" s="331"/>
      <c r="D90" s="331"/>
      <c r="E90" s="331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1"/>
      <c r="R90" s="331"/>
    </row>
    <row r="91" spans="1:18" ht="20.100000000000001" customHeight="1">
      <c r="A91" s="9" t="s">
        <v>202</v>
      </c>
      <c r="B91" s="10">
        <v>1400</v>
      </c>
      <c r="C91" s="119"/>
      <c r="D91" s="119"/>
      <c r="E91" s="119">
        <v>340</v>
      </c>
      <c r="F91" s="124">
        <v>189</v>
      </c>
      <c r="G91" s="124">
        <v>296</v>
      </c>
      <c r="H91" s="124"/>
      <c r="I91" s="124"/>
      <c r="J91" s="124"/>
      <c r="K91" s="124"/>
      <c r="L91" s="124"/>
      <c r="M91" s="119"/>
      <c r="N91" s="119"/>
      <c r="O91" s="119"/>
      <c r="P91" s="119"/>
      <c r="Q91" s="119"/>
      <c r="R91" s="111"/>
    </row>
    <row r="92" spans="1:18" ht="20.100000000000001" customHeight="1">
      <c r="A92" s="9" t="s">
        <v>201</v>
      </c>
      <c r="B92" s="136">
        <v>1401</v>
      </c>
      <c r="C92" s="119"/>
      <c r="D92" s="119">
        <v>14</v>
      </c>
      <c r="E92" s="119">
        <v>40</v>
      </c>
      <c r="F92" s="124">
        <v>17</v>
      </c>
      <c r="G92" s="124">
        <v>62</v>
      </c>
      <c r="H92" s="124"/>
      <c r="I92" s="124"/>
      <c r="J92" s="124"/>
      <c r="K92" s="124"/>
      <c r="L92" s="124"/>
      <c r="M92" s="119"/>
      <c r="N92" s="119"/>
      <c r="O92" s="119"/>
      <c r="P92" s="119"/>
      <c r="Q92" s="119"/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>
        <v>300</v>
      </c>
      <c r="F93" s="124">
        <v>172</v>
      </c>
      <c r="G93" s="124">
        <v>234</v>
      </c>
      <c r="H93" s="124"/>
      <c r="I93" s="124"/>
      <c r="J93" s="124"/>
      <c r="K93" s="124"/>
      <c r="L93" s="124"/>
      <c r="M93" s="119"/>
      <c r="N93" s="119"/>
      <c r="O93" s="119"/>
      <c r="P93" s="119"/>
      <c r="Q93" s="119"/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>
        <v>864</v>
      </c>
      <c r="F94" s="124">
        <v>1071</v>
      </c>
      <c r="G94" s="124">
        <v>794</v>
      </c>
      <c r="H94" s="124"/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>
        <v>192</v>
      </c>
      <c r="F95" s="124">
        <v>231</v>
      </c>
      <c r="G95" s="124">
        <v>185</v>
      </c>
      <c r="H95" s="124"/>
      <c r="I95" s="124"/>
      <c r="J95" s="124"/>
      <c r="K95" s="124"/>
      <c r="L95" s="124"/>
      <c r="M95" s="119"/>
      <c r="N95" s="119"/>
      <c r="O95" s="119"/>
      <c r="P95" s="119"/>
      <c r="Q95" s="119"/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>
        <v>16</v>
      </c>
      <c r="F96" s="124">
        <v>12</v>
      </c>
      <c r="G96" s="124">
        <v>15</v>
      </c>
      <c r="H96" s="124"/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>
        <v>270</v>
      </c>
      <c r="F97" s="124">
        <v>209</v>
      </c>
      <c r="G97" s="124">
        <v>348</v>
      </c>
      <c r="H97" s="124"/>
      <c r="I97" s="124"/>
      <c r="J97" s="124"/>
      <c r="K97" s="124"/>
      <c r="L97" s="124"/>
      <c r="M97" s="119"/>
      <c r="N97" s="119"/>
      <c r="O97" s="119"/>
      <c r="P97" s="119"/>
      <c r="Q97" s="119"/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>
        <v>1682</v>
      </c>
      <c r="F98" s="157">
        <v>1712</v>
      </c>
      <c r="G98" s="277">
        <v>1638</v>
      </c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4"/>
      <c r="I100" s="244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92"/>
      <c r="B101" s="1"/>
      <c r="C101" s="319"/>
      <c r="D101" s="319"/>
      <c r="E101" s="319"/>
      <c r="F101" s="319"/>
      <c r="G101" s="36"/>
      <c r="H101" s="244"/>
      <c r="I101" s="244"/>
      <c r="J101" s="36"/>
      <c r="K101" s="36"/>
      <c r="L101" s="36"/>
      <c r="M101" s="169"/>
      <c r="N101" s="169"/>
      <c r="O101" s="317"/>
      <c r="P101" s="317"/>
      <c r="Q101" s="317"/>
    </row>
    <row r="102" spans="1:18" s="2" customFormat="1" ht="20.100000000000001" customHeight="1">
      <c r="A102" s="84"/>
      <c r="B102" s="29"/>
      <c r="C102" s="317"/>
      <c r="D102" s="317"/>
      <c r="E102" s="317"/>
      <c r="F102" s="317"/>
      <c r="G102" s="29"/>
      <c r="H102" s="237"/>
      <c r="I102" s="237"/>
      <c r="J102" s="260"/>
      <c r="K102" s="29"/>
      <c r="L102" s="29"/>
      <c r="M102" s="5"/>
      <c r="N102" s="5"/>
      <c r="O102" s="318"/>
      <c r="P102" s="318"/>
      <c r="Q102" s="318"/>
    </row>
    <row r="103" spans="1:18" ht="20.100000000000001" customHeight="1">
      <c r="A103" s="32"/>
      <c r="C103" s="36"/>
      <c r="D103" s="36"/>
      <c r="E103" s="36"/>
      <c r="F103" s="36"/>
      <c r="G103" s="36"/>
      <c r="H103" s="244"/>
      <c r="I103" s="244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4"/>
      <c r="I104" s="244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4"/>
      <c r="I105" s="244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4"/>
      <c r="I106" s="244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4"/>
      <c r="I107" s="244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4"/>
      <c r="I108" s="244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4"/>
      <c r="I109" s="244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4"/>
      <c r="I110" s="244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4"/>
      <c r="I111" s="244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4"/>
      <c r="I112" s="244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4"/>
      <c r="I113" s="244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4"/>
      <c r="I114" s="244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4"/>
      <c r="I115" s="244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4"/>
      <c r="I116" s="244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4"/>
      <c r="I117" s="244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4"/>
      <c r="I118" s="244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4"/>
      <c r="I119" s="244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4"/>
      <c r="I120" s="244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4"/>
      <c r="I121" s="244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4"/>
      <c r="I122" s="244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4"/>
      <c r="I123" s="244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4"/>
      <c r="I124" s="244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4"/>
      <c r="I125" s="244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4"/>
      <c r="I126" s="244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4"/>
      <c r="I127" s="244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4"/>
      <c r="I128" s="244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4"/>
      <c r="I129" s="244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4"/>
      <c r="I130" s="244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4"/>
      <c r="I131" s="244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4"/>
      <c r="I132" s="244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4"/>
      <c r="I133" s="244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4"/>
      <c r="I134" s="244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4"/>
      <c r="I135" s="244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4"/>
      <c r="I136" s="244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4"/>
      <c r="I137" s="244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4"/>
      <c r="I138" s="244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4"/>
      <c r="I139" s="244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4"/>
      <c r="I140" s="244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4"/>
      <c r="I141" s="244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4"/>
      <c r="I142" s="244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4"/>
      <c r="I143" s="244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4"/>
      <c r="I144" s="244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4"/>
      <c r="I145" s="244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4"/>
      <c r="I146" s="244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4"/>
      <c r="I147" s="244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4"/>
      <c r="I148" s="244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4"/>
      <c r="I149" s="244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4"/>
      <c r="I150" s="244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4"/>
      <c r="I151" s="244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4"/>
      <c r="I152" s="244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4"/>
      <c r="I153" s="244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4"/>
      <c r="I154" s="244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4"/>
      <c r="I155" s="244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4"/>
      <c r="I156" s="244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4"/>
      <c r="I157" s="244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4"/>
      <c r="I158" s="244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4"/>
      <c r="I159" s="244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4"/>
      <c r="I160" s="244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198"/>
  <sheetViews>
    <sheetView view="pageBreakPreview" topLeftCell="A31" zoomScale="50" zoomScaleNormal="75" zoomScaleSheetLayoutView="50" workbookViewId="0">
      <selection activeCell="A47" sqref="A47:P51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37" t="s">
        <v>430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12" t="s">
        <v>186</v>
      </c>
      <c r="B3" s="338" t="s">
        <v>18</v>
      </c>
      <c r="C3" s="338" t="s">
        <v>31</v>
      </c>
      <c r="D3" s="338" t="s">
        <v>35</v>
      </c>
      <c r="E3" s="336"/>
      <c r="F3" s="313"/>
      <c r="G3" s="207" t="s">
        <v>420</v>
      </c>
      <c r="H3" s="207" t="s">
        <v>415</v>
      </c>
      <c r="I3" s="207" t="s">
        <v>437</v>
      </c>
      <c r="J3" s="207"/>
      <c r="K3" s="207" t="s">
        <v>419</v>
      </c>
      <c r="L3" s="207"/>
      <c r="M3" s="313" t="s">
        <v>419</v>
      </c>
      <c r="N3" s="313"/>
      <c r="O3" s="313"/>
      <c r="P3" s="313"/>
    </row>
    <row r="4" spans="1:18" ht="50.25" customHeight="1">
      <c r="A4" s="312"/>
      <c r="B4" s="338"/>
      <c r="C4" s="338"/>
      <c r="D4" s="338"/>
      <c r="E4" s="336"/>
      <c r="F4" s="313"/>
      <c r="G4" s="208"/>
      <c r="H4" s="208"/>
      <c r="I4" s="208"/>
      <c r="J4" s="208"/>
      <c r="K4" s="208"/>
      <c r="L4" s="208"/>
      <c r="M4" s="287" t="s">
        <v>413</v>
      </c>
      <c r="N4" s="287" t="s">
        <v>414</v>
      </c>
      <c r="O4" s="17" t="s">
        <v>148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48"/>
      <c r="I5" s="248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40" t="s">
        <v>128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273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158</v>
      </c>
      <c r="B9" s="7">
        <v>2011</v>
      </c>
      <c r="C9" s="119" t="s">
        <v>222</v>
      </c>
      <c r="D9" s="119" t="s">
        <v>222</v>
      </c>
      <c r="E9" s="119" t="s">
        <v>222</v>
      </c>
      <c r="F9" s="124">
        <f>SUM(M9:P9)</f>
        <v>0</v>
      </c>
      <c r="G9" s="124"/>
      <c r="H9" s="124"/>
      <c r="I9" s="124"/>
      <c r="J9" s="124"/>
      <c r="K9" s="124"/>
      <c r="L9" s="124"/>
      <c r="M9" s="119"/>
      <c r="N9" s="119"/>
      <c r="O9" s="119"/>
      <c r="P9" s="119"/>
    </row>
    <row r="10" spans="1:18" ht="42.75" customHeight="1">
      <c r="A10" s="9" t="s">
        <v>359</v>
      </c>
      <c r="B10" s="7">
        <v>2012</v>
      </c>
      <c r="C10" s="119" t="s">
        <v>222</v>
      </c>
      <c r="D10" s="119" t="s">
        <v>222</v>
      </c>
      <c r="E10" s="119" t="s">
        <v>222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/>
      <c r="N10" s="119"/>
      <c r="O10" s="119"/>
      <c r="P10" s="119"/>
    </row>
    <row r="11" spans="1:18" ht="20.100000000000001" customHeight="1">
      <c r="A11" s="9" t="s">
        <v>140</v>
      </c>
      <c r="B11" s="7" t="s">
        <v>166</v>
      </c>
      <c r="C11" s="119" t="s">
        <v>222</v>
      </c>
      <c r="D11" s="119" t="s">
        <v>222</v>
      </c>
      <c r="E11" s="119" t="s">
        <v>222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/>
      <c r="N11" s="119"/>
      <c r="O11" s="119"/>
      <c r="P11" s="119"/>
    </row>
    <row r="12" spans="1:18" ht="20.100000000000001" customHeight="1">
      <c r="A12" s="9" t="s">
        <v>151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222</v>
      </c>
      <c r="D13" s="119" t="s">
        <v>222</v>
      </c>
      <c r="E13" s="119" t="s">
        <v>222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/>
      <c r="N13" s="119"/>
      <c r="O13" s="119"/>
      <c r="P13" s="119"/>
    </row>
    <row r="14" spans="1:18" ht="20.100000000000001" customHeight="1">
      <c r="A14" s="54" t="s">
        <v>119</v>
      </c>
      <c r="B14" s="7">
        <v>2031</v>
      </c>
      <c r="C14" s="119" t="s">
        <v>222</v>
      </c>
      <c r="D14" s="119" t="s">
        <v>222</v>
      </c>
      <c r="E14" s="119" t="s">
        <v>222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/>
      <c r="N14" s="119"/>
      <c r="O14" s="119"/>
      <c r="P14" s="119"/>
    </row>
    <row r="15" spans="1:18" ht="20.100000000000001" customHeight="1">
      <c r="A15" s="54" t="s">
        <v>27</v>
      </c>
      <c r="B15" s="7">
        <v>2040</v>
      </c>
      <c r="C15" s="119" t="s">
        <v>222</v>
      </c>
      <c r="D15" s="119" t="s">
        <v>222</v>
      </c>
      <c r="E15" s="119" t="s">
        <v>222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/>
      <c r="N15" s="119"/>
      <c r="O15" s="119"/>
      <c r="P15" s="119"/>
    </row>
    <row r="16" spans="1:18" ht="20.100000000000001" customHeight="1">
      <c r="A16" s="54" t="s">
        <v>405</v>
      </c>
      <c r="B16" s="7">
        <v>2050</v>
      </c>
      <c r="C16" s="119" t="s">
        <v>222</v>
      </c>
      <c r="D16" s="119" t="s">
        <v>222</v>
      </c>
      <c r="E16" s="119" t="s">
        <v>222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/>
      <c r="N16" s="119"/>
      <c r="O16" s="119"/>
      <c r="P16" s="119"/>
    </row>
    <row r="17" spans="1:17" ht="20.100000000000001" customHeight="1">
      <c r="A17" s="54" t="s">
        <v>108</v>
      </c>
      <c r="B17" s="7">
        <v>2060</v>
      </c>
      <c r="C17" s="119" t="s">
        <v>222</v>
      </c>
      <c r="D17" s="119" t="s">
        <v>222</v>
      </c>
      <c r="E17" s="119" t="s">
        <v>222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/>
      <c r="N17" s="119"/>
      <c r="O17" s="119"/>
      <c r="P17" s="119"/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383</v>
      </c>
      <c r="F18" s="154"/>
      <c r="G18" s="154"/>
      <c r="H18" s="154"/>
      <c r="I18" s="154"/>
      <c r="J18" s="154"/>
      <c r="K18" s="154"/>
      <c r="L18" s="154"/>
      <c r="M18" s="173"/>
      <c r="N18" s="154"/>
      <c r="O18" s="154"/>
      <c r="P18" s="154"/>
    </row>
    <row r="19" spans="1:17" ht="20.100000000000001" customHeight="1">
      <c r="A19" s="340" t="s">
        <v>326</v>
      </c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</row>
    <row r="20" spans="1:17" ht="37.5">
      <c r="A20" s="68" t="s">
        <v>321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/>
      <c r="G20" s="153">
        <v>394</v>
      </c>
      <c r="H20" s="153">
        <v>381</v>
      </c>
      <c r="I20" s="153">
        <v>406</v>
      </c>
      <c r="J20" s="153"/>
      <c r="K20" s="153"/>
      <c r="L20" s="153"/>
      <c r="M20" s="153"/>
      <c r="N20" s="153"/>
      <c r="O20" s="153"/>
      <c r="P20" s="153"/>
    </row>
    <row r="21" spans="1:17">
      <c r="A21" s="9" t="s">
        <v>283</v>
      </c>
      <c r="B21" s="7">
        <v>2111</v>
      </c>
      <c r="C21" s="119">
        <v>28</v>
      </c>
      <c r="D21" s="119">
        <v>43</v>
      </c>
      <c r="E21" s="119"/>
      <c r="F21" s="124"/>
      <c r="G21" s="153">
        <v>4</v>
      </c>
      <c r="H21" s="153">
        <v>7</v>
      </c>
      <c r="I21" s="153">
        <v>14</v>
      </c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342</v>
      </c>
      <c r="B22" s="7">
        <v>2112</v>
      </c>
      <c r="C22" s="119">
        <v>156</v>
      </c>
      <c r="D22" s="119">
        <v>170</v>
      </c>
      <c r="E22" s="119"/>
      <c r="F22" s="124"/>
      <c r="G22" s="153">
        <v>342</v>
      </c>
      <c r="H22" s="153">
        <v>350</v>
      </c>
      <c r="I22" s="153">
        <v>343</v>
      </c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343</v>
      </c>
      <c r="B23" s="60">
        <v>2113</v>
      </c>
      <c r="C23" s="119" t="s">
        <v>222</v>
      </c>
      <c r="D23" s="119" t="s">
        <v>222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384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324</v>
      </c>
      <c r="B25" s="60">
        <v>2115</v>
      </c>
      <c r="C25" s="119"/>
      <c r="D25" s="119"/>
      <c r="E25" s="119"/>
      <c r="F25" s="124"/>
      <c r="G25" s="153">
        <v>4</v>
      </c>
      <c r="H25" s="153">
        <v>5</v>
      </c>
      <c r="I25" s="153">
        <v>9</v>
      </c>
      <c r="J25" s="153"/>
      <c r="K25" s="153"/>
      <c r="L25" s="153"/>
      <c r="M25" s="119"/>
      <c r="N25" s="119"/>
      <c r="O25" s="119"/>
      <c r="P25" s="119"/>
    </row>
    <row r="26" spans="1:17">
      <c r="A26" s="54" t="s">
        <v>101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344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>
        <f t="shared" si="1"/>
        <v>0</v>
      </c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401</v>
      </c>
      <c r="B29" s="60">
        <v>2119</v>
      </c>
      <c r="C29" s="148"/>
      <c r="D29" s="148"/>
      <c r="E29" s="148"/>
      <c r="F29" s="124"/>
      <c r="G29" s="153">
        <v>44</v>
      </c>
      <c r="H29" s="153">
        <v>19</v>
      </c>
      <c r="I29" s="153">
        <v>40</v>
      </c>
      <c r="J29" s="153"/>
      <c r="K29" s="153"/>
      <c r="L29" s="153"/>
      <c r="M29" s="148"/>
      <c r="N29" s="148"/>
      <c r="O29" s="148"/>
      <c r="P29" s="148"/>
      <c r="Q29" s="53"/>
    </row>
    <row r="30" spans="1:17" s="57" customFormat="1" ht="37.5">
      <c r="A30" s="68" t="s">
        <v>327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/>
      <c r="G30" s="153">
        <v>305</v>
      </c>
      <c r="H30" s="153">
        <v>321</v>
      </c>
      <c r="I30" s="153">
        <v>289</v>
      </c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/>
      <c r="G31" s="153">
        <v>156</v>
      </c>
      <c r="H31" s="153">
        <v>193</v>
      </c>
      <c r="I31" s="153">
        <v>143</v>
      </c>
      <c r="J31" s="153"/>
      <c r="K31" s="153"/>
      <c r="L31" s="153"/>
      <c r="M31" s="119"/>
      <c r="N31" s="119"/>
      <c r="O31" s="119"/>
      <c r="P31" s="119"/>
      <c r="Q31" s="53"/>
    </row>
    <row r="32" spans="1:17" s="57" customFormat="1">
      <c r="A32" s="54" t="s">
        <v>333</v>
      </c>
      <c r="B32" s="60">
        <v>2122</v>
      </c>
      <c r="C32" s="119">
        <v>20</v>
      </c>
      <c r="D32" s="119">
        <v>24</v>
      </c>
      <c r="E32" s="119"/>
      <c r="F32" s="124"/>
      <c r="G32" s="153">
        <v>140</v>
      </c>
      <c r="H32" s="153">
        <v>120</v>
      </c>
      <c r="I32" s="153">
        <v>135</v>
      </c>
      <c r="J32" s="153"/>
      <c r="K32" s="153"/>
      <c r="L32" s="153"/>
      <c r="M32" s="119"/>
      <c r="N32" s="119"/>
      <c r="O32" s="119"/>
      <c r="P32" s="119"/>
      <c r="Q32" s="53"/>
    </row>
    <row r="33" spans="1:17" s="57" customFormat="1">
      <c r="A33" s="54" t="s">
        <v>334</v>
      </c>
      <c r="B33" s="60">
        <v>2123</v>
      </c>
      <c r="C33" s="119"/>
      <c r="D33" s="119"/>
      <c r="E33" s="119"/>
      <c r="F33" s="124"/>
      <c r="G33" s="153">
        <v>9</v>
      </c>
      <c r="H33" s="153">
        <v>8</v>
      </c>
      <c r="I33" s="153">
        <v>10</v>
      </c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438</v>
      </c>
      <c r="B34" s="60">
        <v>2124</v>
      </c>
      <c r="C34" s="119">
        <v>29</v>
      </c>
      <c r="D34" s="119">
        <v>16</v>
      </c>
      <c r="E34" s="119"/>
      <c r="F34" s="124"/>
      <c r="G34" s="153">
        <f t="shared" si="1"/>
        <v>0</v>
      </c>
      <c r="H34" s="153"/>
      <c r="I34" s="153">
        <v>1</v>
      </c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323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>
        <v>192</v>
      </c>
      <c r="H35" s="153">
        <v>231</v>
      </c>
      <c r="I35" s="153">
        <v>185</v>
      </c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345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328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329</v>
      </c>
      <c r="B38" s="60">
        <v>2133</v>
      </c>
      <c r="C38" s="119">
        <v>183</v>
      </c>
      <c r="D38" s="119">
        <v>170</v>
      </c>
      <c r="E38" s="119"/>
      <c r="F38" s="124"/>
      <c r="G38" s="153">
        <v>192</v>
      </c>
      <c r="H38" s="153">
        <v>231</v>
      </c>
      <c r="I38" s="153">
        <v>185</v>
      </c>
      <c r="J38" s="153"/>
      <c r="K38" s="153"/>
      <c r="L38" s="153"/>
      <c r="M38" s="153"/>
      <c r="N38" s="153"/>
      <c r="O38" s="153"/>
      <c r="P38" s="153"/>
    </row>
    <row r="39" spans="1:17" ht="20.100000000000001" customHeight="1">
      <c r="A39" s="54" t="s">
        <v>330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331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274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332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322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/>
      <c r="G43" s="153">
        <v>891</v>
      </c>
      <c r="H43" s="153">
        <v>933</v>
      </c>
      <c r="I43" s="153">
        <v>880</v>
      </c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92"/>
      <c r="B47" s="1"/>
      <c r="C47" s="341"/>
      <c r="D47" s="342"/>
      <c r="E47" s="342"/>
      <c r="F47" s="342"/>
      <c r="G47" s="192"/>
      <c r="H47" s="249"/>
      <c r="I47" s="249"/>
      <c r="J47" s="192"/>
      <c r="K47" s="192"/>
      <c r="L47" s="192"/>
      <c r="M47" s="16"/>
      <c r="N47" s="321"/>
      <c r="O47" s="321"/>
      <c r="P47" s="321"/>
    </row>
    <row r="48" spans="1:17" s="2" customFormat="1" ht="20.100000000000001" customHeight="1">
      <c r="A48" s="84"/>
      <c r="B48" s="3"/>
      <c r="C48" s="339"/>
      <c r="D48" s="339"/>
      <c r="E48" s="339"/>
      <c r="F48" s="339"/>
      <c r="G48" s="84"/>
      <c r="H48" s="238"/>
      <c r="I48" s="238"/>
      <c r="J48" s="84"/>
      <c r="K48" s="84"/>
      <c r="L48" s="84"/>
      <c r="M48" s="31"/>
      <c r="N48" s="318"/>
      <c r="O48" s="318"/>
      <c r="P48" s="318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>
        <v>1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08"/>
  <sheetViews>
    <sheetView view="pageBreakPreview" topLeftCell="A49" zoomScale="50" zoomScaleNormal="75" zoomScaleSheetLayoutView="50" workbookViewId="0">
      <selection activeCell="A75" sqref="A75:Q79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1" t="s">
        <v>431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3" t="s">
        <v>186</v>
      </c>
      <c r="B3" s="336" t="s">
        <v>0</v>
      </c>
      <c r="C3" s="336"/>
      <c r="D3" s="288"/>
      <c r="E3" s="336" t="s">
        <v>384</v>
      </c>
      <c r="F3" s="313" t="s">
        <v>415</v>
      </c>
      <c r="G3" s="195"/>
      <c r="H3" s="195"/>
      <c r="I3" s="195"/>
      <c r="J3" s="195"/>
      <c r="K3" s="195"/>
      <c r="L3" s="313" t="s">
        <v>146</v>
      </c>
      <c r="M3" s="313"/>
      <c r="N3" s="313"/>
      <c r="O3" s="313"/>
    </row>
    <row r="4" spans="1:15" ht="48" customHeight="1">
      <c r="A4" s="344"/>
      <c r="B4" s="336"/>
      <c r="C4" s="336"/>
      <c r="D4" s="198" t="s">
        <v>421</v>
      </c>
      <c r="E4" s="336"/>
      <c r="F4" s="313"/>
      <c r="G4" s="198" t="s">
        <v>436</v>
      </c>
      <c r="H4" s="198" t="s">
        <v>419</v>
      </c>
      <c r="I4" s="198"/>
      <c r="J4" s="198" t="s">
        <v>419</v>
      </c>
      <c r="K4" s="198"/>
      <c r="L4" s="8"/>
      <c r="M4" s="8"/>
      <c r="N4" s="8"/>
      <c r="O4" s="8"/>
    </row>
    <row r="5" spans="1:15" ht="38.25" customHeight="1">
      <c r="A5" s="345"/>
      <c r="B5" s="336"/>
      <c r="C5" s="336"/>
      <c r="D5" s="216"/>
      <c r="E5" s="336"/>
      <c r="F5" s="313"/>
      <c r="G5" s="196"/>
      <c r="H5" s="196"/>
      <c r="I5" s="196"/>
      <c r="J5" s="196"/>
      <c r="K5" s="196"/>
      <c r="L5" s="17" t="s">
        <v>147</v>
      </c>
      <c r="M5" s="265" t="s">
        <v>397</v>
      </c>
      <c r="N5" s="17" t="s">
        <v>148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1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130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275</v>
      </c>
      <c r="B8" s="143">
        <v>3000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360</v>
      </c>
      <c r="B9" s="10">
        <v>3010</v>
      </c>
      <c r="C9" s="119"/>
      <c r="D9" s="124">
        <v>2052</v>
      </c>
      <c r="E9" s="119"/>
      <c r="F9" s="124">
        <v>2102</v>
      </c>
      <c r="G9" s="124">
        <v>2056</v>
      </c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276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277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361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278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110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362</v>
      </c>
      <c r="B18" s="10">
        <v>3060</v>
      </c>
      <c r="C18" s="119"/>
      <c r="D18" s="124"/>
      <c r="E18" s="119" t="s">
        <v>408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1" t="s">
        <v>279</v>
      </c>
      <c r="B19" s="12">
        <v>3100</v>
      </c>
      <c r="C19" s="153">
        <f>SUM(C20:C22,C26,C36,C37)</f>
        <v>0</v>
      </c>
      <c r="D19" s="153">
        <v>1931</v>
      </c>
      <c r="E19" s="172"/>
      <c r="F19" s="153">
        <v>2023</v>
      </c>
      <c r="G19" s="153">
        <v>1909</v>
      </c>
      <c r="H19" s="153"/>
      <c r="I19" s="153"/>
      <c r="J19" s="153"/>
      <c r="K19" s="153"/>
      <c r="L19" s="153"/>
      <c r="M19" s="153"/>
      <c r="N19" s="153"/>
      <c r="O19" s="153"/>
    </row>
    <row r="20" spans="1:15" ht="20.100000000000001" customHeight="1">
      <c r="A20" s="9" t="s">
        <v>280</v>
      </c>
      <c r="B20" s="10">
        <v>3110</v>
      </c>
      <c r="C20" s="119" t="s">
        <v>222</v>
      </c>
      <c r="D20" s="124">
        <v>380</v>
      </c>
      <c r="E20" s="119"/>
      <c r="F20" s="124">
        <v>231</v>
      </c>
      <c r="G20" s="124">
        <v>418</v>
      </c>
      <c r="H20" s="153"/>
      <c r="I20" s="124"/>
      <c r="J20" s="153"/>
      <c r="K20" s="124"/>
      <c r="L20" s="119"/>
      <c r="M20" s="153"/>
      <c r="N20" s="119"/>
      <c r="O20" s="119"/>
    </row>
    <row r="21" spans="1:15" ht="20.100000000000001" customHeight="1">
      <c r="A21" s="9" t="s">
        <v>281</v>
      </c>
      <c r="B21" s="10">
        <v>3120</v>
      </c>
      <c r="C21" s="119" t="s">
        <v>222</v>
      </c>
      <c r="D21" s="124">
        <v>660</v>
      </c>
      <c r="E21" s="119"/>
      <c r="F21" s="124">
        <v>859</v>
      </c>
      <c r="G21" s="124">
        <v>611</v>
      </c>
      <c r="H21" s="153"/>
      <c r="I21" s="124"/>
      <c r="J21" s="153"/>
      <c r="K21" s="124"/>
      <c r="L21" s="119"/>
      <c r="M21" s="153"/>
      <c r="N21" s="119"/>
      <c r="O21" s="119"/>
    </row>
    <row r="22" spans="1:15" ht="20.100000000000001" customHeight="1">
      <c r="A22" s="266" t="s">
        <v>39</v>
      </c>
      <c r="B22" s="10">
        <v>3130</v>
      </c>
      <c r="C22" s="124">
        <f>SUM(C23:C25)</f>
        <v>0</v>
      </c>
      <c r="D22" s="124">
        <v>192</v>
      </c>
      <c r="E22" s="124"/>
      <c r="F22" s="124">
        <v>231</v>
      </c>
      <c r="G22" s="124">
        <v>185</v>
      </c>
      <c r="H22" s="124"/>
      <c r="I22" s="124"/>
      <c r="J22" s="153"/>
      <c r="K22" s="124"/>
      <c r="L22" s="124"/>
      <c r="M22" s="153"/>
      <c r="N22" s="124"/>
      <c r="O22" s="124"/>
    </row>
    <row r="23" spans="1:15" ht="20.100000000000001" customHeight="1">
      <c r="A23" s="266" t="s">
        <v>400</v>
      </c>
      <c r="B23" s="7">
        <v>3131</v>
      </c>
      <c r="C23" s="119" t="s">
        <v>222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222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66" t="s">
        <v>110</v>
      </c>
      <c r="B25" s="7">
        <v>3133</v>
      </c>
      <c r="C25" s="119" t="s">
        <v>222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282</v>
      </c>
      <c r="B26" s="10">
        <v>3140</v>
      </c>
      <c r="C26" s="124">
        <f>SUM(C27:C32,C35)</f>
        <v>0</v>
      </c>
      <c r="D26" s="124">
        <v>699</v>
      </c>
      <c r="E26" s="174"/>
      <c r="F26" s="124">
        <v>702</v>
      </c>
      <c r="G26" s="124">
        <v>694</v>
      </c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283</v>
      </c>
      <c r="B27" s="7">
        <v>3141</v>
      </c>
      <c r="C27" s="119" t="s">
        <v>222</v>
      </c>
      <c r="D27" s="124">
        <v>4</v>
      </c>
      <c r="E27" s="119"/>
      <c r="F27" s="124">
        <v>7</v>
      </c>
      <c r="G27" s="124">
        <v>14</v>
      </c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284</v>
      </c>
      <c r="B28" s="7">
        <v>3142</v>
      </c>
      <c r="C28" s="119" t="s">
        <v>222</v>
      </c>
      <c r="D28" s="124">
        <v>342</v>
      </c>
      <c r="E28" s="119"/>
      <c r="F28" s="124">
        <v>350</v>
      </c>
      <c r="G28" s="124">
        <v>343</v>
      </c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222</v>
      </c>
      <c r="D29" s="124"/>
      <c r="E29" s="119"/>
      <c r="F29" s="124"/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285</v>
      </c>
      <c r="B30" s="7">
        <v>3144</v>
      </c>
      <c r="C30" s="119" t="s">
        <v>222</v>
      </c>
      <c r="D30" s="124"/>
      <c r="E30" s="119"/>
      <c r="F30" s="124"/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222</v>
      </c>
      <c r="D31" s="124">
        <v>156</v>
      </c>
      <c r="E31" s="119"/>
      <c r="F31" s="124">
        <v>193</v>
      </c>
      <c r="G31" s="124">
        <v>143</v>
      </c>
      <c r="H31" s="124"/>
      <c r="I31" s="124"/>
      <c r="J31" s="153"/>
      <c r="K31" s="124"/>
      <c r="L31" s="119"/>
      <c r="M31" s="153"/>
      <c r="N31" s="119"/>
      <c r="O31" s="119"/>
    </row>
    <row r="32" spans="1:15" ht="20.100000000000001" customHeight="1">
      <c r="A32" s="9" t="s">
        <v>286</v>
      </c>
      <c r="B32" s="7">
        <v>3146</v>
      </c>
      <c r="C32" s="124">
        <f>SUM(C33,C34)</f>
        <v>0</v>
      </c>
      <c r="D32" s="124">
        <v>4</v>
      </c>
      <c r="E32" s="174"/>
      <c r="F32" s="124">
        <v>5</v>
      </c>
      <c r="G32" s="124">
        <v>9</v>
      </c>
      <c r="H32" s="124"/>
      <c r="I32" s="124"/>
      <c r="J32" s="153"/>
      <c r="K32" s="124"/>
      <c r="L32" s="124"/>
      <c r="M32" s="153"/>
      <c r="N32" s="124"/>
      <c r="O32" s="124"/>
    </row>
    <row r="33" spans="1:15" ht="19.5" customHeight="1">
      <c r="A33" s="9" t="s">
        <v>287</v>
      </c>
      <c r="B33" s="7" t="s">
        <v>288</v>
      </c>
      <c r="C33" s="119" t="s">
        <v>222</v>
      </c>
      <c r="D33" s="124">
        <v>4</v>
      </c>
      <c r="E33" s="119"/>
      <c r="F33" s="124">
        <v>5</v>
      </c>
      <c r="G33" s="124">
        <v>9</v>
      </c>
      <c r="H33" s="124"/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289</v>
      </c>
      <c r="B34" s="7" t="s">
        <v>290</v>
      </c>
      <c r="C34" s="119" t="s">
        <v>222</v>
      </c>
      <c r="D34" s="124"/>
      <c r="E34" s="119"/>
      <c r="F34" s="124"/>
      <c r="G34" s="124"/>
      <c r="H34" s="124">
        <f t="shared" ref="H34:H36" si="0">G34-F34</f>
        <v>0</v>
      </c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66" t="s">
        <v>402</v>
      </c>
      <c r="B35" s="7">
        <v>3150</v>
      </c>
      <c r="C35" s="119" t="s">
        <v>222</v>
      </c>
      <c r="D35" s="124">
        <v>193</v>
      </c>
      <c r="E35" s="119"/>
      <c r="F35" s="124">
        <v>147</v>
      </c>
      <c r="G35" s="124">
        <v>185</v>
      </c>
      <c r="H35" s="124"/>
      <c r="I35" s="124"/>
      <c r="J35" s="153"/>
      <c r="K35" s="124"/>
      <c r="L35" s="119"/>
      <c r="M35" s="153"/>
      <c r="N35" s="119"/>
      <c r="O35" s="119"/>
    </row>
    <row r="36" spans="1:15" ht="20.100000000000001" customHeight="1">
      <c r="A36" s="266" t="s">
        <v>398</v>
      </c>
      <c r="B36" s="10">
        <v>3160</v>
      </c>
      <c r="C36" s="119" t="s">
        <v>222</v>
      </c>
      <c r="D36" s="124"/>
      <c r="E36" s="119"/>
      <c r="F36" s="124"/>
      <c r="G36" s="124"/>
      <c r="H36" s="124">
        <f t="shared" si="0"/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99" t="s">
        <v>441</v>
      </c>
      <c r="B37" s="10">
        <v>3170</v>
      </c>
      <c r="C37" s="119" t="s">
        <v>222</v>
      </c>
      <c r="D37" s="124"/>
      <c r="E37" s="119"/>
      <c r="F37" s="124"/>
      <c r="G37" s="124">
        <v>1</v>
      </c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236</v>
      </c>
      <c r="B38" s="12">
        <v>3195</v>
      </c>
      <c r="C38" s="153">
        <f>SUM(C8,C19)</f>
        <v>0</v>
      </c>
      <c r="D38" s="153">
        <v>121</v>
      </c>
      <c r="E38" s="172"/>
      <c r="F38" s="124">
        <v>79</v>
      </c>
      <c r="G38" s="153">
        <v>147</v>
      </c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131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1">L39-G39</f>
        <v>0</v>
      </c>
      <c r="N39" s="141"/>
      <c r="O39" s="142"/>
    </row>
    <row r="40" spans="1:15" ht="20.100000000000001" customHeight="1">
      <c r="A40" s="150" t="s">
        <v>291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1"/>
        <v>0</v>
      </c>
      <c r="N40" s="153"/>
      <c r="O40" s="153"/>
    </row>
    <row r="41" spans="1:15" ht="20.100000000000001" customHeight="1">
      <c r="A41" s="9" t="s">
        <v>292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1"/>
        <v>0</v>
      </c>
      <c r="N41" s="119"/>
      <c r="O41" s="119"/>
    </row>
    <row r="42" spans="1:15" ht="20.100000000000001" customHeight="1">
      <c r="A42" s="9" t="s">
        <v>293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1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1"/>
        <v>0</v>
      </c>
      <c r="N43" s="119"/>
      <c r="O43" s="119"/>
    </row>
    <row r="44" spans="1:15" ht="20.100000000000001" customHeight="1">
      <c r="A44" s="9" t="s">
        <v>362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1"/>
        <v>0</v>
      </c>
      <c r="N44" s="119"/>
      <c r="O44" s="119"/>
    </row>
    <row r="45" spans="1:15" ht="20.100000000000001" customHeight="1">
      <c r="A45" s="11" t="s">
        <v>294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1"/>
        <v>0</v>
      </c>
      <c r="N45" s="153"/>
      <c r="O45" s="153"/>
    </row>
    <row r="46" spans="1:15" ht="20.100000000000001" customHeight="1">
      <c r="A46" s="9" t="s">
        <v>363</v>
      </c>
      <c r="B46" s="10">
        <v>3260</v>
      </c>
      <c r="C46" s="119" t="s">
        <v>222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1"/>
        <v>0</v>
      </c>
      <c r="N46" s="119"/>
      <c r="O46" s="119"/>
    </row>
    <row r="47" spans="1:15" ht="20.100000000000001" customHeight="1">
      <c r="A47" s="9" t="s">
        <v>364</v>
      </c>
      <c r="B47" s="10">
        <v>3265</v>
      </c>
      <c r="C47" s="119" t="s">
        <v>222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1"/>
        <v>0</v>
      </c>
      <c r="N47" s="119"/>
      <c r="O47" s="119"/>
    </row>
    <row r="48" spans="1:15" ht="20.100000000000001" customHeight="1">
      <c r="A48" s="9" t="s">
        <v>365</v>
      </c>
      <c r="B48" s="10">
        <v>3270</v>
      </c>
      <c r="C48" s="119" t="s">
        <v>222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1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222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1"/>
        <v>0</v>
      </c>
      <c r="N49" s="119"/>
      <c r="O49" s="119"/>
    </row>
    <row r="50" spans="1:15" ht="20.100000000000001" customHeight="1">
      <c r="A50" s="9" t="s">
        <v>358</v>
      </c>
      <c r="B50" s="10">
        <v>3280</v>
      </c>
      <c r="C50" s="119" t="s">
        <v>222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1"/>
        <v>0</v>
      </c>
      <c r="N50" s="119"/>
      <c r="O50" s="119"/>
    </row>
    <row r="51" spans="1:15" ht="20.100000000000001" customHeight="1">
      <c r="A51" s="151" t="s">
        <v>132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1"/>
        <v>0</v>
      </c>
      <c r="N51" s="153"/>
      <c r="O51" s="153"/>
    </row>
    <row r="52" spans="1:15" ht="20.100000000000001" customHeight="1">
      <c r="A52" s="159" t="s">
        <v>133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1"/>
        <v>0</v>
      </c>
      <c r="N52" s="141"/>
      <c r="O52" s="142"/>
    </row>
    <row r="53" spans="1:15" ht="20.100000000000001" customHeight="1">
      <c r="A53" s="11" t="s">
        <v>295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1"/>
        <v>0</v>
      </c>
      <c r="N53" s="153"/>
      <c r="O53" s="153"/>
    </row>
    <row r="54" spans="1:15" ht="20.100000000000001" customHeight="1">
      <c r="A54" s="9" t="s">
        <v>296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1"/>
        <v>0</v>
      </c>
      <c r="N54" s="119"/>
      <c r="O54" s="119"/>
    </row>
    <row r="55" spans="1:15" ht="20.100000000000001" customHeight="1">
      <c r="A55" s="9" t="s">
        <v>297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1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1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1"/>
        <v>0</v>
      </c>
      <c r="N57" s="119"/>
      <c r="O57" s="119"/>
    </row>
    <row r="58" spans="1:15" ht="20.100000000000001" customHeight="1">
      <c r="A58" s="9" t="s">
        <v>110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1"/>
        <v>0</v>
      </c>
      <c r="N58" s="119"/>
      <c r="O58" s="119"/>
    </row>
    <row r="59" spans="1:15" ht="20.100000000000001" customHeight="1">
      <c r="A59" s="9" t="s">
        <v>362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1"/>
        <v>0</v>
      </c>
      <c r="N59" s="119"/>
      <c r="O59" s="119"/>
    </row>
    <row r="60" spans="1:15" ht="20.100000000000001" customHeight="1">
      <c r="A60" s="11" t="s">
        <v>298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1"/>
        <v>0</v>
      </c>
      <c r="N60" s="153"/>
      <c r="O60" s="153"/>
    </row>
    <row r="61" spans="1:15" ht="20.100000000000001" customHeight="1">
      <c r="A61" s="9" t="s">
        <v>299</v>
      </c>
      <c r="B61" s="10">
        <v>3350</v>
      </c>
      <c r="C61" s="119" t="s">
        <v>222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1"/>
        <v>0</v>
      </c>
      <c r="N61" s="119"/>
      <c r="O61" s="119"/>
    </row>
    <row r="62" spans="1:15" ht="20.100000000000001" customHeight="1">
      <c r="A62" s="9" t="s">
        <v>300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1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222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1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222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1"/>
        <v>0</v>
      </c>
      <c r="N64" s="119"/>
      <c r="O64" s="119"/>
    </row>
    <row r="65" spans="1:15" ht="20.100000000000001" customHeight="1">
      <c r="A65" s="9" t="s">
        <v>110</v>
      </c>
      <c r="B65" s="7">
        <v>3363</v>
      </c>
      <c r="C65" s="119" t="s">
        <v>222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1"/>
        <v>0</v>
      </c>
      <c r="N65" s="119"/>
      <c r="O65" s="119"/>
    </row>
    <row r="66" spans="1:15" ht="20.100000000000001" customHeight="1">
      <c r="A66" s="9" t="s">
        <v>301</v>
      </c>
      <c r="B66" s="7">
        <v>3370</v>
      </c>
      <c r="C66" s="119" t="s">
        <v>222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1"/>
        <v>0</v>
      </c>
      <c r="N66" s="119"/>
      <c r="O66" s="119"/>
    </row>
    <row r="67" spans="1:15" ht="20.100000000000001" customHeight="1">
      <c r="A67" s="9" t="s">
        <v>358</v>
      </c>
      <c r="B67" s="10">
        <v>3380</v>
      </c>
      <c r="C67" s="119" t="s">
        <v>222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1"/>
        <v>0</v>
      </c>
      <c r="N67" s="119"/>
      <c r="O67" s="119"/>
    </row>
    <row r="68" spans="1:15" ht="20.100000000000001" customHeight="1">
      <c r="A68" s="11" t="s">
        <v>134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1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>
        <v>121</v>
      </c>
      <c r="E69" s="153"/>
      <c r="F69" s="153">
        <v>79</v>
      </c>
      <c r="G69" s="153">
        <v>147</v>
      </c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235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136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238</v>
      </c>
      <c r="B72" s="10">
        <v>3415</v>
      </c>
      <c r="C72" s="154">
        <f>SUM(C70,C69,C71)</f>
        <v>0</v>
      </c>
      <c r="D72" s="154">
        <v>121</v>
      </c>
      <c r="E72" s="154"/>
      <c r="F72" s="154">
        <v>79</v>
      </c>
      <c r="G72" s="154">
        <v>147</v>
      </c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92"/>
      <c r="B76" s="1"/>
      <c r="C76" s="319"/>
      <c r="D76" s="320"/>
      <c r="E76" s="320"/>
      <c r="F76" s="320"/>
      <c r="G76" s="197"/>
      <c r="H76" s="197"/>
      <c r="I76" s="197"/>
      <c r="J76" s="197"/>
      <c r="K76" s="197"/>
      <c r="L76" s="16"/>
      <c r="M76" s="321"/>
      <c r="N76" s="321"/>
      <c r="O76" s="321"/>
    </row>
    <row r="77" spans="1:15" ht="20.100000000000001" customHeight="1">
      <c r="A77" s="84"/>
      <c r="B77" s="3"/>
      <c r="C77" s="317"/>
      <c r="D77" s="317"/>
      <c r="E77" s="317"/>
      <c r="F77" s="317"/>
      <c r="G77" s="29"/>
      <c r="H77" s="29"/>
      <c r="I77" s="29"/>
      <c r="J77" s="29"/>
      <c r="K77" s="29"/>
      <c r="L77" s="31"/>
      <c r="M77" s="318"/>
      <c r="N77" s="318"/>
      <c r="O77" s="318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384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V183"/>
  <sheetViews>
    <sheetView view="pageBreakPreview" zoomScale="50" zoomScaleNormal="75" zoomScaleSheetLayoutView="50" workbookViewId="0">
      <selection activeCell="P22" sqref="A16:P22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1" t="s">
        <v>432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</row>
    <row r="2" spans="1:22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</row>
    <row r="3" spans="1:22" ht="43.5" customHeight="1">
      <c r="A3" s="312" t="s">
        <v>186</v>
      </c>
      <c r="B3" s="313" t="s">
        <v>18</v>
      </c>
      <c r="C3" s="313" t="s">
        <v>420</v>
      </c>
      <c r="D3" s="313" t="s">
        <v>415</v>
      </c>
      <c r="E3" s="313" t="s">
        <v>437</v>
      </c>
      <c r="F3" s="221"/>
      <c r="G3" s="313"/>
      <c r="H3" s="8"/>
      <c r="I3" s="8"/>
      <c r="J3" s="8"/>
      <c r="K3" s="8"/>
      <c r="L3" s="313" t="s">
        <v>146</v>
      </c>
      <c r="M3" s="313"/>
      <c r="N3" s="313"/>
      <c r="O3" s="313"/>
    </row>
    <row r="4" spans="1:22" ht="56.25" customHeight="1">
      <c r="A4" s="312"/>
      <c r="B4" s="313"/>
      <c r="C4" s="313"/>
      <c r="D4" s="313"/>
      <c r="E4" s="313"/>
      <c r="F4" s="313"/>
      <c r="G4" s="313"/>
      <c r="H4" s="219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3"/>
      <c r="G5" s="219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167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>
        <v>7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>
        <v>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302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92"/>
      <c r="B16" s="1"/>
      <c r="C16" s="319"/>
      <c r="D16" s="320"/>
      <c r="E16" s="320"/>
      <c r="F16" s="320"/>
      <c r="G16" s="320"/>
      <c r="H16" s="197"/>
      <c r="I16" s="197"/>
      <c r="J16" s="197"/>
      <c r="K16" s="197"/>
      <c r="L16" s="16"/>
      <c r="M16" s="321"/>
      <c r="N16" s="321"/>
      <c r="O16" s="321"/>
    </row>
    <row r="17" spans="1:15" s="2" customFormat="1" ht="20.100000000000001" customHeight="1">
      <c r="A17" s="29"/>
      <c r="B17" s="3"/>
      <c r="C17" s="317"/>
      <c r="D17" s="317"/>
      <c r="E17" s="317"/>
      <c r="F17" s="317"/>
      <c r="G17" s="317"/>
      <c r="H17" s="29"/>
      <c r="I17" s="29"/>
      <c r="J17" s="29"/>
      <c r="K17" s="29"/>
      <c r="L17" s="291"/>
      <c r="M17" s="318"/>
      <c r="N17" s="318"/>
      <c r="O17" s="318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6"/>
  <sheetViews>
    <sheetView view="pageBreakPreview" topLeftCell="A16" zoomScale="75" zoomScaleNormal="75" zoomScaleSheetLayoutView="75" workbookViewId="0">
      <selection activeCell="A24" sqref="A24:L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46" t="s">
        <v>433</v>
      </c>
      <c r="B1" s="346"/>
      <c r="C1" s="346"/>
      <c r="D1" s="346"/>
      <c r="E1" s="346"/>
      <c r="F1" s="346"/>
      <c r="G1" s="346"/>
      <c r="H1" s="346"/>
    </row>
    <row r="2" spans="1:8" ht="16.5" customHeight="1"/>
    <row r="3" spans="1:8" ht="45" customHeight="1">
      <c r="A3" s="347" t="s">
        <v>186</v>
      </c>
      <c r="B3" s="347" t="s">
        <v>0</v>
      </c>
      <c r="C3" s="347"/>
      <c r="D3" s="325" t="s">
        <v>427</v>
      </c>
      <c r="E3" s="309" t="s">
        <v>415</v>
      </c>
      <c r="F3" s="325" t="s">
        <v>440</v>
      </c>
      <c r="G3" s="309"/>
      <c r="H3" s="347" t="s">
        <v>97</v>
      </c>
    </row>
    <row r="4" spans="1:8" ht="52.5" customHeight="1">
      <c r="A4" s="348"/>
      <c r="B4" s="348"/>
      <c r="C4" s="348"/>
      <c r="D4" s="326"/>
      <c r="E4" s="310"/>
      <c r="F4" s="326"/>
      <c r="G4" s="310"/>
      <c r="H4" s="348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143</v>
      </c>
      <c r="B6" s="72"/>
      <c r="C6" s="46"/>
      <c r="D6" s="46"/>
      <c r="E6" s="46"/>
      <c r="F6" s="46"/>
      <c r="G6" s="46"/>
      <c r="H6" s="46"/>
    </row>
    <row r="7" spans="1:8" ht="56.25">
      <c r="A7" s="278" t="s">
        <v>376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377</v>
      </c>
      <c r="B8" s="8">
        <v>5010</v>
      </c>
      <c r="C8" s="285"/>
      <c r="D8" s="168"/>
      <c r="E8" s="168"/>
      <c r="F8" s="168"/>
      <c r="G8" s="168"/>
      <c r="H8" s="115"/>
    </row>
    <row r="9" spans="1:8" ht="42.75" customHeight="1">
      <c r="A9" s="117" t="s">
        <v>379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380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378</v>
      </c>
      <c r="B11" s="8">
        <v>5040</v>
      </c>
      <c r="C11" s="103"/>
      <c r="D11" s="168">
        <v>2</v>
      </c>
      <c r="E11" s="168">
        <v>1</v>
      </c>
      <c r="F11" s="168">
        <v>4</v>
      </c>
      <c r="G11" s="168"/>
      <c r="H11" s="115"/>
    </row>
    <row r="12" spans="1:8" ht="20.100000000000001" customHeight="1">
      <c r="A12" s="72" t="s">
        <v>145</v>
      </c>
      <c r="B12" s="8"/>
      <c r="C12" s="104"/>
      <c r="D12" s="116" t="s">
        <v>383</v>
      </c>
      <c r="E12" s="116"/>
      <c r="F12" s="116"/>
      <c r="G12" s="116"/>
      <c r="H12" s="115"/>
    </row>
    <row r="13" spans="1:8" ht="56.25">
      <c r="A13" s="102" t="s">
        <v>335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366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367</v>
      </c>
      <c r="B15" s="8">
        <v>5120</v>
      </c>
      <c r="C15" s="103"/>
      <c r="D15" s="168"/>
      <c r="E15" s="168"/>
      <c r="F15" s="168" t="s">
        <v>384</v>
      </c>
      <c r="G15" s="168"/>
      <c r="H15" s="115"/>
    </row>
    <row r="16" spans="1:8" ht="20.100000000000001" customHeight="1">
      <c r="A16" s="72" t="s">
        <v>144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368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369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370</v>
      </c>
      <c r="B19" s="8">
        <v>5220</v>
      </c>
      <c r="C19" s="103"/>
      <c r="D19" s="168" t="s">
        <v>416</v>
      </c>
      <c r="E19" s="168" t="s">
        <v>416</v>
      </c>
      <c r="F19" s="168" t="s">
        <v>416</v>
      </c>
      <c r="G19" s="168"/>
      <c r="H19" s="115"/>
    </row>
    <row r="20" spans="1:10" ht="20.100000000000001" customHeight="1">
      <c r="A20" s="72" t="s">
        <v>191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219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92"/>
      <c r="B25" s="67"/>
      <c r="C25" s="1"/>
      <c r="D25" s="319"/>
      <c r="E25" s="320"/>
      <c r="F25" s="320"/>
      <c r="G25" s="320"/>
      <c r="H25" s="290"/>
      <c r="I25" s="268"/>
    </row>
    <row r="26" spans="1:10" s="2" customFormat="1" ht="20.100000000000001" customHeight="1">
      <c r="A26" s="84"/>
      <c r="B26" s="50"/>
      <c r="C26" s="3"/>
      <c r="D26" s="317"/>
      <c r="E26" s="317"/>
      <c r="F26" s="317"/>
      <c r="G26" s="317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U89"/>
  <sheetViews>
    <sheetView view="pageBreakPreview" topLeftCell="A58" zoomScale="75" zoomScaleNormal="75" zoomScaleSheetLayoutView="75" workbookViewId="0">
      <selection activeCell="A78" sqref="A78:Q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57" t="s">
        <v>111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</row>
    <row r="2" spans="1:21">
      <c r="A2" s="357" t="s">
        <v>434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</row>
    <row r="3" spans="1:21">
      <c r="A3" s="317" t="s">
        <v>395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</row>
    <row r="4" spans="1:21" ht="20.100000000000001" customHeight="1">
      <c r="A4" s="359" t="s">
        <v>120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</row>
    <row r="5" spans="1:21" ht="21.95" customHeight="1">
      <c r="A5" s="358" t="s">
        <v>435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60" t="s">
        <v>214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3"/>
      <c r="K8" s="253"/>
      <c r="L8" s="107"/>
      <c r="M8" s="107"/>
      <c r="N8" s="230"/>
      <c r="O8" s="230"/>
      <c r="P8" s="107"/>
      <c r="Q8" s="107"/>
      <c r="R8" s="107"/>
      <c r="S8" s="107"/>
      <c r="T8" s="107"/>
      <c r="U8" s="107"/>
    </row>
    <row r="9" spans="1:21" s="3" customFormat="1" ht="40.5" customHeight="1">
      <c r="A9" s="312" t="s">
        <v>186</v>
      </c>
      <c r="B9" s="312"/>
      <c r="C9" s="312"/>
      <c r="D9" s="296" t="s">
        <v>425</v>
      </c>
      <c r="E9" s="199"/>
      <c r="F9" s="296" t="s">
        <v>426</v>
      </c>
      <c r="G9" s="199"/>
      <c r="H9" s="313" t="s">
        <v>437</v>
      </c>
      <c r="I9" s="313"/>
      <c r="J9" s="241"/>
      <c r="K9" s="241"/>
      <c r="L9" s="231"/>
      <c r="M9" s="231"/>
      <c r="N9" s="231"/>
      <c r="O9" s="231"/>
      <c r="P9" s="313"/>
      <c r="Q9" s="313"/>
      <c r="R9" s="313" t="s">
        <v>336</v>
      </c>
      <c r="S9" s="313"/>
      <c r="T9" s="313" t="s">
        <v>192</v>
      </c>
      <c r="U9" s="313"/>
    </row>
    <row r="10" spans="1:21" s="3" customFormat="1" ht="18" customHeight="1">
      <c r="A10" s="312">
        <v>1</v>
      </c>
      <c r="B10" s="312"/>
      <c r="C10" s="312"/>
      <c r="D10" s="218"/>
      <c r="E10" s="199"/>
      <c r="F10" s="183"/>
      <c r="G10" s="199"/>
      <c r="H10" s="313"/>
      <c r="I10" s="313"/>
      <c r="J10" s="241"/>
      <c r="K10" s="241"/>
      <c r="L10" s="231"/>
      <c r="M10" s="231"/>
      <c r="N10" s="231"/>
      <c r="O10" s="231"/>
      <c r="P10" s="313"/>
      <c r="Q10" s="313"/>
      <c r="R10" s="313">
        <v>6</v>
      </c>
      <c r="S10" s="313"/>
      <c r="T10" s="313">
        <v>7</v>
      </c>
      <c r="U10" s="313"/>
    </row>
    <row r="11" spans="1:21" s="3" customFormat="1" ht="60" customHeight="1">
      <c r="A11" s="332" t="s">
        <v>311</v>
      </c>
      <c r="B11" s="333"/>
      <c r="C11" s="334"/>
      <c r="D11" s="226">
        <v>9</v>
      </c>
      <c r="E11" s="179"/>
      <c r="F11" s="200">
        <v>10</v>
      </c>
      <c r="G11" s="179"/>
      <c r="H11" s="355">
        <v>6</v>
      </c>
      <c r="I11" s="356"/>
      <c r="J11" s="251"/>
      <c r="K11" s="251"/>
      <c r="L11" s="233"/>
      <c r="M11" s="233"/>
      <c r="N11" s="233"/>
      <c r="O11" s="233"/>
      <c r="P11" s="355"/>
      <c r="Q11" s="356"/>
      <c r="R11" s="353"/>
      <c r="S11" s="354"/>
      <c r="T11" s="353"/>
      <c r="U11" s="354"/>
    </row>
    <row r="12" spans="1:21" s="3" customFormat="1" ht="19.5" customHeight="1">
      <c r="A12" s="361" t="s">
        <v>184</v>
      </c>
      <c r="B12" s="305"/>
      <c r="C12" s="362"/>
      <c r="D12" s="224">
        <v>1</v>
      </c>
      <c r="E12" s="180"/>
      <c r="F12" s="201">
        <v>1</v>
      </c>
      <c r="G12" s="180"/>
      <c r="H12" s="349">
        <v>1</v>
      </c>
      <c r="I12" s="350"/>
      <c r="J12" s="250"/>
      <c r="K12" s="250"/>
      <c r="L12" s="232"/>
      <c r="M12" s="232"/>
      <c r="N12" s="232"/>
      <c r="O12" s="232"/>
      <c r="P12" s="349"/>
      <c r="Q12" s="350"/>
      <c r="R12" s="351"/>
      <c r="S12" s="352"/>
      <c r="T12" s="351"/>
      <c r="U12" s="352"/>
    </row>
    <row r="13" spans="1:21" s="3" customFormat="1" ht="20.100000000000001" customHeight="1">
      <c r="A13" s="361" t="s">
        <v>193</v>
      </c>
      <c r="B13" s="305"/>
      <c r="C13" s="362"/>
      <c r="D13" s="224">
        <v>2</v>
      </c>
      <c r="E13" s="180"/>
      <c r="F13" s="201">
        <v>2</v>
      </c>
      <c r="G13" s="180"/>
      <c r="H13" s="349">
        <v>2</v>
      </c>
      <c r="I13" s="350"/>
      <c r="J13" s="250"/>
      <c r="K13" s="250"/>
      <c r="L13" s="232"/>
      <c r="M13" s="232"/>
      <c r="N13" s="232"/>
      <c r="O13" s="232"/>
      <c r="P13" s="349"/>
      <c r="Q13" s="350"/>
      <c r="R13" s="351"/>
      <c r="S13" s="352"/>
      <c r="T13" s="351"/>
      <c r="U13" s="352"/>
    </row>
    <row r="14" spans="1:21" s="3" customFormat="1" ht="20.100000000000001" customHeight="1">
      <c r="A14" s="361" t="s">
        <v>185</v>
      </c>
      <c r="B14" s="305"/>
      <c r="C14" s="362"/>
      <c r="D14" s="224">
        <v>6</v>
      </c>
      <c r="E14" s="180"/>
      <c r="F14" s="201">
        <v>7</v>
      </c>
      <c r="G14" s="180"/>
      <c r="H14" s="349">
        <v>3</v>
      </c>
      <c r="I14" s="350"/>
      <c r="J14" s="250"/>
      <c r="K14" s="250"/>
      <c r="L14" s="232"/>
      <c r="M14" s="232"/>
      <c r="N14" s="232"/>
      <c r="O14" s="232"/>
      <c r="P14" s="349"/>
      <c r="Q14" s="350"/>
      <c r="R14" s="351"/>
      <c r="S14" s="352"/>
      <c r="T14" s="351"/>
      <c r="U14" s="352"/>
    </row>
    <row r="15" spans="1:21" s="3" customFormat="1">
      <c r="A15" s="332" t="s">
        <v>371</v>
      </c>
      <c r="B15" s="333"/>
      <c r="C15" s="334"/>
      <c r="D15" s="226">
        <v>864</v>
      </c>
      <c r="E15" s="179"/>
      <c r="F15" s="200">
        <v>1071</v>
      </c>
      <c r="G15" s="179"/>
      <c r="H15" s="355">
        <v>794</v>
      </c>
      <c r="I15" s="356"/>
      <c r="J15" s="251"/>
      <c r="K15" s="251"/>
      <c r="L15" s="233"/>
      <c r="M15" s="233"/>
      <c r="N15" s="233"/>
      <c r="O15" s="233"/>
      <c r="P15" s="355"/>
      <c r="Q15" s="356"/>
      <c r="R15" s="353"/>
      <c r="S15" s="354"/>
      <c r="T15" s="353"/>
      <c r="U15" s="354"/>
    </row>
    <row r="16" spans="1:21" s="3" customFormat="1" ht="20.100000000000001" customHeight="1">
      <c r="A16" s="361" t="s">
        <v>184</v>
      </c>
      <c r="B16" s="305"/>
      <c r="C16" s="362"/>
      <c r="D16" s="224">
        <v>192</v>
      </c>
      <c r="E16" s="180"/>
      <c r="F16" s="201">
        <v>205</v>
      </c>
      <c r="G16" s="180"/>
      <c r="H16" s="349">
        <v>179</v>
      </c>
      <c r="I16" s="350"/>
      <c r="J16" s="250"/>
      <c r="K16" s="251"/>
      <c r="L16" s="232"/>
      <c r="M16" s="232"/>
      <c r="N16" s="232"/>
      <c r="O16" s="232"/>
      <c r="P16" s="355"/>
      <c r="Q16" s="356"/>
      <c r="R16" s="353"/>
      <c r="S16" s="354"/>
      <c r="T16" s="351"/>
      <c r="U16" s="352"/>
    </row>
    <row r="17" spans="1:21" s="3" customFormat="1" ht="20.100000000000001" customHeight="1">
      <c r="A17" s="361" t="s">
        <v>193</v>
      </c>
      <c r="B17" s="305"/>
      <c r="C17" s="362"/>
      <c r="D17" s="224">
        <v>96</v>
      </c>
      <c r="E17" s="180"/>
      <c r="F17" s="269">
        <v>236</v>
      </c>
      <c r="G17" s="180"/>
      <c r="H17" s="349">
        <v>137</v>
      </c>
      <c r="I17" s="350"/>
      <c r="J17" s="250"/>
      <c r="K17" s="251"/>
      <c r="L17" s="232"/>
      <c r="M17" s="232"/>
      <c r="N17" s="232"/>
      <c r="O17" s="232"/>
      <c r="P17" s="355"/>
      <c r="Q17" s="356"/>
      <c r="R17" s="353"/>
      <c r="S17" s="354"/>
      <c r="T17" s="351"/>
      <c r="U17" s="352"/>
    </row>
    <row r="18" spans="1:21" s="3" customFormat="1" ht="20.100000000000001" customHeight="1">
      <c r="A18" s="361" t="s">
        <v>185</v>
      </c>
      <c r="B18" s="305"/>
      <c r="C18" s="362"/>
      <c r="D18" s="224">
        <v>576</v>
      </c>
      <c r="E18" s="180"/>
      <c r="F18" s="269">
        <v>630</v>
      </c>
      <c r="G18" s="180"/>
      <c r="H18" s="349">
        <v>478</v>
      </c>
      <c r="I18" s="350"/>
      <c r="J18" s="250"/>
      <c r="K18" s="263"/>
      <c r="L18" s="232"/>
      <c r="M18" s="232"/>
      <c r="N18" s="232"/>
      <c r="O18" s="232"/>
      <c r="P18" s="355"/>
      <c r="Q18" s="356"/>
      <c r="R18" s="353"/>
      <c r="S18" s="354"/>
      <c r="T18" s="351"/>
      <c r="U18" s="352"/>
    </row>
    <row r="19" spans="1:21" s="3" customFormat="1" ht="20.100000000000001" customHeight="1">
      <c r="A19" s="332" t="s">
        <v>372</v>
      </c>
      <c r="B19" s="333"/>
      <c r="C19" s="334"/>
      <c r="D19" s="226">
        <v>864</v>
      </c>
      <c r="E19" s="179"/>
      <c r="F19" s="269">
        <v>1071</v>
      </c>
      <c r="G19" s="179"/>
      <c r="H19" s="355">
        <v>794</v>
      </c>
      <c r="I19" s="356"/>
      <c r="J19" s="251"/>
      <c r="K19" s="251"/>
      <c r="L19" s="233"/>
      <c r="M19" s="233"/>
      <c r="N19" s="233"/>
      <c r="O19" s="233"/>
      <c r="P19" s="355"/>
      <c r="Q19" s="356"/>
      <c r="R19" s="353"/>
      <c r="S19" s="354"/>
      <c r="T19" s="353"/>
      <c r="U19" s="354"/>
    </row>
    <row r="20" spans="1:21" s="3" customFormat="1" ht="20.100000000000001" customHeight="1">
      <c r="A20" s="361" t="s">
        <v>184</v>
      </c>
      <c r="B20" s="305"/>
      <c r="C20" s="362"/>
      <c r="D20" s="224">
        <v>192</v>
      </c>
      <c r="E20" s="180"/>
      <c r="F20" s="269">
        <v>205</v>
      </c>
      <c r="G20" s="180"/>
      <c r="H20" s="349">
        <v>179</v>
      </c>
      <c r="I20" s="350"/>
      <c r="J20" s="250"/>
      <c r="K20" s="251"/>
      <c r="L20" s="232"/>
      <c r="M20" s="232"/>
      <c r="N20" s="232"/>
      <c r="O20" s="232"/>
      <c r="P20" s="355"/>
      <c r="Q20" s="356"/>
      <c r="R20" s="353"/>
      <c r="S20" s="354"/>
      <c r="T20" s="351"/>
      <c r="U20" s="352"/>
    </row>
    <row r="21" spans="1:21" s="3" customFormat="1" ht="20.100000000000001" customHeight="1">
      <c r="A21" s="361" t="s">
        <v>193</v>
      </c>
      <c r="B21" s="305"/>
      <c r="C21" s="362"/>
      <c r="D21" s="224">
        <v>96</v>
      </c>
      <c r="E21" s="180"/>
      <c r="F21" s="269">
        <v>236</v>
      </c>
      <c r="G21" s="180"/>
      <c r="H21" s="349">
        <v>137</v>
      </c>
      <c r="I21" s="350"/>
      <c r="J21" s="250"/>
      <c r="K21" s="251"/>
      <c r="L21" s="232"/>
      <c r="M21" s="232"/>
      <c r="N21" s="232"/>
      <c r="O21" s="232"/>
      <c r="P21" s="355"/>
      <c r="Q21" s="356"/>
      <c r="R21" s="353"/>
      <c r="S21" s="354"/>
      <c r="T21" s="351"/>
      <c r="U21" s="352"/>
    </row>
    <row r="22" spans="1:21" s="3" customFormat="1" ht="19.5" customHeight="1">
      <c r="A22" s="361" t="s">
        <v>185</v>
      </c>
      <c r="B22" s="305"/>
      <c r="C22" s="362"/>
      <c r="D22" s="224">
        <v>576</v>
      </c>
      <c r="E22" s="180"/>
      <c r="F22" s="269">
        <v>630</v>
      </c>
      <c r="G22" s="180"/>
      <c r="H22" s="349">
        <v>478</v>
      </c>
      <c r="I22" s="350"/>
      <c r="J22" s="250"/>
      <c r="K22" s="251"/>
      <c r="L22" s="232"/>
      <c r="M22" s="232"/>
      <c r="N22" s="232"/>
      <c r="O22" s="232"/>
      <c r="P22" s="355"/>
      <c r="Q22" s="356"/>
      <c r="R22" s="353"/>
      <c r="S22" s="354"/>
      <c r="T22" s="351"/>
      <c r="U22" s="352"/>
    </row>
    <row r="23" spans="1:21" s="3" customFormat="1" ht="39" customHeight="1">
      <c r="A23" s="332" t="s">
        <v>417</v>
      </c>
      <c r="B23" s="333"/>
      <c r="C23" s="334"/>
      <c r="D23" s="228"/>
      <c r="E23" s="181"/>
      <c r="F23" s="202"/>
      <c r="G23" s="181"/>
      <c r="H23" s="368"/>
      <c r="I23" s="369"/>
      <c r="J23" s="255"/>
      <c r="L23" s="251"/>
      <c r="M23" s="234"/>
      <c r="N23" s="234"/>
      <c r="O23" s="234"/>
      <c r="P23" s="368"/>
      <c r="Q23" s="369"/>
      <c r="R23" s="353"/>
      <c r="S23" s="354"/>
      <c r="T23" s="353"/>
      <c r="U23" s="354"/>
    </row>
    <row r="24" spans="1:21" s="3" customFormat="1" ht="20.100000000000001" customHeight="1">
      <c r="A24" s="361" t="s">
        <v>184</v>
      </c>
      <c r="B24" s="305"/>
      <c r="C24" s="362"/>
      <c r="D24" s="229">
        <v>16000</v>
      </c>
      <c r="E24" s="182"/>
      <c r="F24" s="203">
        <v>17000</v>
      </c>
      <c r="G24" s="182"/>
      <c r="H24" s="368">
        <v>14900</v>
      </c>
      <c r="I24" s="369"/>
      <c r="J24" s="254"/>
      <c r="K24" s="251"/>
      <c r="L24" s="235"/>
      <c r="M24" s="235"/>
      <c r="N24" s="235"/>
      <c r="O24" s="235"/>
      <c r="P24" s="372"/>
      <c r="Q24" s="373"/>
      <c r="R24" s="353"/>
      <c r="S24" s="354"/>
      <c r="T24" s="351"/>
      <c r="U24" s="352"/>
    </row>
    <row r="25" spans="1:21" s="3" customFormat="1" ht="20.100000000000001" customHeight="1">
      <c r="A25" s="361" t="s">
        <v>193</v>
      </c>
      <c r="B25" s="305"/>
      <c r="C25" s="362"/>
      <c r="D25" s="229">
        <v>8000</v>
      </c>
      <c r="E25" s="182"/>
      <c r="F25" s="203">
        <v>10000</v>
      </c>
      <c r="G25" s="182"/>
      <c r="H25" s="368">
        <v>8000</v>
      </c>
      <c r="I25" s="369"/>
      <c r="J25" s="254"/>
      <c r="K25" s="251"/>
      <c r="L25" s="235"/>
      <c r="M25" s="235"/>
      <c r="N25" s="235"/>
      <c r="O25" s="235"/>
      <c r="P25" s="372"/>
      <c r="Q25" s="373"/>
      <c r="R25" s="353"/>
      <c r="S25" s="354"/>
      <c r="T25" s="351"/>
      <c r="U25" s="352"/>
    </row>
    <row r="26" spans="1:21" s="3" customFormat="1" ht="20.25" customHeight="1">
      <c r="A26" s="361" t="s">
        <v>185</v>
      </c>
      <c r="B26" s="305"/>
      <c r="C26" s="362"/>
      <c r="D26" s="229">
        <v>8000</v>
      </c>
      <c r="E26" s="182"/>
      <c r="F26" s="203">
        <v>8000</v>
      </c>
      <c r="G26" s="182"/>
      <c r="H26" s="368">
        <v>8000</v>
      </c>
      <c r="I26" s="369"/>
      <c r="J26" s="254"/>
      <c r="K26" s="251"/>
      <c r="L26" s="235"/>
      <c r="M26" s="235"/>
      <c r="N26" s="235"/>
      <c r="O26" s="235"/>
      <c r="P26" s="372"/>
      <c r="Q26" s="373"/>
      <c r="R26" s="353"/>
      <c r="S26" s="354"/>
      <c r="T26" s="351"/>
      <c r="U26" s="352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71" t="s">
        <v>312</v>
      </c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58" t="s">
        <v>203</v>
      </c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  <c r="M30" s="358"/>
      <c r="N30" s="358"/>
      <c r="O30" s="358"/>
      <c r="P30" s="358"/>
      <c r="Q30" s="358"/>
      <c r="R30" s="358"/>
      <c r="S30" s="358"/>
      <c r="T30" s="358"/>
      <c r="U30" s="358"/>
    </row>
    <row r="31" spans="1:21" ht="10.5" customHeight="1"/>
    <row r="32" spans="1:21" ht="60" customHeight="1">
      <c r="A32" s="43" t="s">
        <v>122</v>
      </c>
      <c r="B32" s="366" t="s">
        <v>204</v>
      </c>
      <c r="C32" s="367"/>
      <c r="D32" s="367"/>
      <c r="E32" s="367"/>
      <c r="F32" s="312" t="s">
        <v>84</v>
      </c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</row>
    <row r="33" spans="1:21" ht="18" customHeight="1">
      <c r="A33" s="43">
        <v>1</v>
      </c>
      <c r="B33" s="366">
        <v>2</v>
      </c>
      <c r="C33" s="367"/>
      <c r="D33" s="367"/>
      <c r="E33" s="367"/>
      <c r="F33" s="312">
        <v>3</v>
      </c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</row>
    <row r="34" spans="1:21" ht="20.100000000000001" customHeight="1">
      <c r="A34" s="110"/>
      <c r="B34" s="363"/>
      <c r="C34" s="364"/>
      <c r="D34" s="364"/>
      <c r="E34" s="364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</row>
    <row r="35" spans="1:21" ht="20.100000000000001" customHeight="1">
      <c r="A35" s="110"/>
      <c r="B35" s="363"/>
      <c r="C35" s="364"/>
      <c r="D35" s="364"/>
      <c r="E35" s="364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</row>
    <row r="36" spans="1:21" ht="20.100000000000001" customHeight="1">
      <c r="A36" s="110"/>
      <c r="B36" s="363"/>
      <c r="C36" s="364"/>
      <c r="D36" s="364"/>
      <c r="E36" s="364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5"/>
      <c r="Q36" s="365"/>
      <c r="R36" s="365"/>
      <c r="S36" s="365"/>
      <c r="T36" s="365"/>
      <c r="U36" s="365"/>
    </row>
    <row r="37" spans="1:21" ht="20.100000000000001" customHeight="1">
      <c r="A37" s="110"/>
      <c r="B37" s="363"/>
      <c r="C37" s="364"/>
      <c r="D37" s="364"/>
      <c r="E37" s="364"/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</row>
    <row r="38" spans="1:21" ht="20.100000000000001" customHeight="1">
      <c r="A38" s="110"/>
      <c r="B38" s="363"/>
      <c r="C38" s="364"/>
      <c r="D38" s="364"/>
      <c r="E38" s="364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</row>
    <row r="39" spans="1:21" ht="20.100000000000001" customHeight="1">
      <c r="A39" s="110"/>
      <c r="B39" s="363"/>
      <c r="C39" s="364"/>
      <c r="D39" s="364"/>
      <c r="E39" s="364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5"/>
      <c r="U39" s="365"/>
    </row>
    <row r="40" spans="1:21" ht="20.100000000000001" customHeight="1">
      <c r="A40" s="110"/>
      <c r="B40" s="363"/>
      <c r="C40" s="364"/>
      <c r="D40" s="364"/>
      <c r="E40" s="364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5"/>
      <c r="U40" s="365"/>
    </row>
    <row r="41" spans="1:21" ht="20.100000000000001" customHeight="1">
      <c r="A41" s="110"/>
      <c r="B41" s="363"/>
      <c r="C41" s="364"/>
      <c r="D41" s="364"/>
      <c r="E41" s="364"/>
      <c r="F41" s="363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70"/>
    </row>
    <row r="42" spans="1:21" ht="20.100000000000001" customHeight="1">
      <c r="A42" s="110"/>
      <c r="B42" s="363"/>
      <c r="C42" s="364"/>
      <c r="D42" s="364"/>
      <c r="E42" s="370"/>
      <c r="F42" s="363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364"/>
      <c r="R42" s="364"/>
      <c r="S42" s="364"/>
      <c r="T42" s="364"/>
      <c r="U42" s="370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7"/>
      <c r="K43" s="237"/>
      <c r="L43" s="29"/>
      <c r="M43" s="29"/>
      <c r="N43" s="217"/>
      <c r="O43" s="217"/>
      <c r="P43" s="29"/>
      <c r="Q43" s="29"/>
      <c r="R43" s="29"/>
      <c r="S43" s="29"/>
      <c r="T43" s="29"/>
      <c r="U43" s="29"/>
    </row>
    <row r="44" spans="1:21" ht="21.95" customHeight="1">
      <c r="A44" s="374" t="s">
        <v>175</v>
      </c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374"/>
    </row>
    <row r="45" spans="1:21" ht="20.100000000000001" customHeight="1">
      <c r="A45" s="23"/>
    </row>
    <row r="46" spans="1:21" ht="63.95" customHeight="1">
      <c r="A46" s="309" t="s">
        <v>303</v>
      </c>
      <c r="B46" s="314" t="s">
        <v>205</v>
      </c>
      <c r="C46" s="316"/>
      <c r="D46" s="313" t="s">
        <v>94</v>
      </c>
      <c r="E46" s="313"/>
      <c r="F46" s="313"/>
      <c r="G46" s="313" t="s">
        <v>95</v>
      </c>
      <c r="H46" s="313"/>
      <c r="I46" s="313"/>
      <c r="J46" s="246"/>
      <c r="K46" s="246"/>
      <c r="L46" s="183"/>
      <c r="M46" s="183"/>
      <c r="N46" s="218"/>
      <c r="O46" s="218"/>
      <c r="P46" s="314" t="s">
        <v>100</v>
      </c>
      <c r="Q46" s="315"/>
      <c r="R46" s="316"/>
      <c r="S46" s="313" t="s">
        <v>85</v>
      </c>
      <c r="T46" s="313"/>
      <c r="U46" s="313"/>
    </row>
    <row r="47" spans="1:21" ht="409.5">
      <c r="A47" s="310"/>
      <c r="B47" s="279" t="s">
        <v>409</v>
      </c>
      <c r="C47" s="279" t="s">
        <v>410</v>
      </c>
      <c r="D47" s="8" t="s">
        <v>373</v>
      </c>
      <c r="E47" s="8" t="s">
        <v>206</v>
      </c>
      <c r="F47" s="8" t="s">
        <v>374</v>
      </c>
      <c r="G47" s="8" t="s">
        <v>373</v>
      </c>
      <c r="H47" s="8" t="s">
        <v>206</v>
      </c>
      <c r="I47" s="8" t="s">
        <v>374</v>
      </c>
      <c r="J47" s="241"/>
      <c r="K47" s="241"/>
      <c r="L47" s="8"/>
      <c r="M47" s="8"/>
      <c r="N47" s="219"/>
      <c r="O47" s="219"/>
      <c r="P47" s="8" t="s">
        <v>373</v>
      </c>
      <c r="Q47" s="8" t="s">
        <v>206</v>
      </c>
      <c r="R47" s="8" t="s">
        <v>374</v>
      </c>
      <c r="S47" s="8" t="s">
        <v>373</v>
      </c>
      <c r="T47" s="8" t="s">
        <v>206</v>
      </c>
      <c r="U47" s="8" t="s">
        <v>374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0"/>
      <c r="K48" s="240"/>
      <c r="L48" s="7"/>
      <c r="M48" s="7"/>
      <c r="N48" s="220"/>
      <c r="O48" s="220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67" t="s">
        <v>406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2"/>
      <c r="K52" s="252"/>
      <c r="L52" s="6"/>
      <c r="M52" s="6"/>
      <c r="N52" s="227"/>
      <c r="O52" s="227"/>
      <c r="P52" s="6"/>
      <c r="Q52" s="6"/>
      <c r="R52" s="6"/>
      <c r="S52" s="6"/>
      <c r="T52" s="6"/>
      <c r="U52" s="6"/>
    </row>
    <row r="53" spans="1:21" ht="21.95" customHeight="1">
      <c r="A53" s="358" t="s">
        <v>72</v>
      </c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</row>
    <row r="54" spans="1:21" ht="20.100000000000001" customHeight="1">
      <c r="A54" s="23"/>
    </row>
    <row r="55" spans="1:21" ht="63.95" customHeight="1">
      <c r="A55" s="8" t="s">
        <v>114</v>
      </c>
      <c r="B55" s="313" t="s">
        <v>70</v>
      </c>
      <c r="C55" s="313"/>
      <c r="D55" s="313" t="s">
        <v>64</v>
      </c>
      <c r="E55" s="313"/>
      <c r="F55" s="313" t="s">
        <v>65</v>
      </c>
      <c r="G55" s="313"/>
      <c r="H55" s="313" t="s">
        <v>207</v>
      </c>
      <c r="I55" s="313"/>
      <c r="J55" s="313"/>
      <c r="K55" s="313"/>
      <c r="L55" s="313"/>
      <c r="M55" s="313"/>
      <c r="N55" s="313"/>
      <c r="O55" s="313"/>
      <c r="P55" s="313"/>
      <c r="Q55" s="314" t="s">
        <v>86</v>
      </c>
      <c r="R55" s="316"/>
      <c r="S55" s="314" t="s">
        <v>33</v>
      </c>
      <c r="T55" s="315"/>
      <c r="U55" s="316"/>
    </row>
    <row r="56" spans="1:21" ht="18" customHeight="1">
      <c r="A56" s="7">
        <v>1</v>
      </c>
      <c r="B56" s="312">
        <v>2</v>
      </c>
      <c r="C56" s="312"/>
      <c r="D56" s="312">
        <v>3</v>
      </c>
      <c r="E56" s="312"/>
      <c r="F56" s="386">
        <v>4</v>
      </c>
      <c r="G56" s="386"/>
      <c r="H56" s="312">
        <v>5</v>
      </c>
      <c r="I56" s="312"/>
      <c r="J56" s="312"/>
      <c r="K56" s="312"/>
      <c r="L56" s="312"/>
      <c r="M56" s="312"/>
      <c r="N56" s="312"/>
      <c r="O56" s="312"/>
      <c r="P56" s="312"/>
      <c r="Q56" s="312">
        <v>6</v>
      </c>
      <c r="R56" s="312"/>
      <c r="S56" s="366">
        <v>7</v>
      </c>
      <c r="T56" s="367"/>
      <c r="U56" s="381"/>
    </row>
    <row r="57" spans="1:21" ht="20.100000000000001" customHeight="1">
      <c r="A57" s="9"/>
      <c r="B57" s="375"/>
      <c r="C57" s="375"/>
      <c r="D57" s="378"/>
      <c r="E57" s="378"/>
      <c r="F57" s="385"/>
      <c r="G57" s="385"/>
      <c r="H57" s="313"/>
      <c r="I57" s="313"/>
      <c r="J57" s="313"/>
      <c r="K57" s="313"/>
      <c r="L57" s="313"/>
      <c r="M57" s="313"/>
      <c r="N57" s="313"/>
      <c r="O57" s="313"/>
      <c r="P57" s="313"/>
      <c r="Q57" s="349"/>
      <c r="R57" s="350"/>
      <c r="S57" s="375"/>
      <c r="T57" s="375"/>
      <c r="U57" s="375"/>
    </row>
    <row r="58" spans="1:21" ht="20.100000000000001" customHeight="1">
      <c r="A58" s="9"/>
      <c r="B58" s="382"/>
      <c r="C58" s="384"/>
      <c r="D58" s="349"/>
      <c r="E58" s="350"/>
      <c r="F58" s="376"/>
      <c r="G58" s="377"/>
      <c r="H58" s="314"/>
      <c r="I58" s="315"/>
      <c r="J58" s="315"/>
      <c r="K58" s="315"/>
      <c r="L58" s="315"/>
      <c r="M58" s="315"/>
      <c r="N58" s="315"/>
      <c r="O58" s="315"/>
      <c r="P58" s="316"/>
      <c r="Q58" s="349"/>
      <c r="R58" s="350"/>
      <c r="S58" s="382"/>
      <c r="T58" s="383"/>
      <c r="U58" s="384"/>
    </row>
    <row r="59" spans="1:21" ht="20.100000000000001" customHeight="1">
      <c r="A59" s="9"/>
      <c r="B59" s="375"/>
      <c r="C59" s="375"/>
      <c r="D59" s="378"/>
      <c r="E59" s="378"/>
      <c r="F59" s="385"/>
      <c r="G59" s="385"/>
      <c r="H59" s="313"/>
      <c r="I59" s="313"/>
      <c r="J59" s="313"/>
      <c r="K59" s="313"/>
      <c r="L59" s="313"/>
      <c r="M59" s="313"/>
      <c r="N59" s="313"/>
      <c r="O59" s="313"/>
      <c r="P59" s="313"/>
      <c r="Q59" s="349"/>
      <c r="R59" s="350"/>
      <c r="S59" s="375"/>
      <c r="T59" s="375"/>
      <c r="U59" s="375"/>
    </row>
    <row r="60" spans="1:21" ht="20.100000000000001" customHeight="1">
      <c r="A60" s="11" t="s">
        <v>55</v>
      </c>
      <c r="B60" s="330" t="s">
        <v>34</v>
      </c>
      <c r="C60" s="330"/>
      <c r="D60" s="330" t="s">
        <v>34</v>
      </c>
      <c r="E60" s="330"/>
      <c r="F60" s="330" t="s">
        <v>34</v>
      </c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55">
        <f>SUM(Q57:Q59)</f>
        <v>0</v>
      </c>
      <c r="R60" s="356"/>
      <c r="S60" s="389"/>
      <c r="T60" s="389"/>
      <c r="U60" s="389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7"/>
      <c r="K61" s="237"/>
      <c r="L61" s="29"/>
      <c r="M61" s="29"/>
      <c r="N61" s="217"/>
      <c r="O61" s="217"/>
      <c r="P61" s="29"/>
      <c r="Q61" s="3"/>
      <c r="R61" s="3"/>
      <c r="S61" s="3"/>
      <c r="T61" s="3"/>
      <c r="U61" s="3"/>
    </row>
    <row r="62" spans="1:21" ht="21.95" customHeight="1">
      <c r="A62" s="358" t="s">
        <v>73</v>
      </c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3" t="s">
        <v>63</v>
      </c>
      <c r="B64" s="313"/>
      <c r="C64" s="313"/>
      <c r="D64" s="313" t="s">
        <v>87</v>
      </c>
      <c r="E64" s="313"/>
      <c r="F64" s="313"/>
      <c r="G64" s="313" t="s">
        <v>220</v>
      </c>
      <c r="H64" s="313"/>
      <c r="I64" s="313"/>
      <c r="J64" s="241"/>
      <c r="K64" s="241"/>
      <c r="L64" s="8"/>
      <c r="M64" s="8"/>
      <c r="N64" s="219"/>
      <c r="O64" s="219"/>
      <c r="P64" s="313" t="s">
        <v>218</v>
      </c>
      <c r="Q64" s="313"/>
      <c r="R64" s="313"/>
      <c r="S64" s="313" t="s">
        <v>88</v>
      </c>
      <c r="T64" s="313"/>
      <c r="U64" s="313"/>
    </row>
    <row r="65" spans="1:21" ht="18" customHeight="1">
      <c r="A65" s="313">
        <v>1</v>
      </c>
      <c r="B65" s="313"/>
      <c r="C65" s="313"/>
      <c r="D65" s="313">
        <v>2</v>
      </c>
      <c r="E65" s="313"/>
      <c r="F65" s="313"/>
      <c r="G65" s="313">
        <v>3</v>
      </c>
      <c r="H65" s="313"/>
      <c r="I65" s="313"/>
      <c r="J65" s="241"/>
      <c r="K65" s="241"/>
      <c r="L65" s="8"/>
      <c r="M65" s="8"/>
      <c r="N65" s="219"/>
      <c r="O65" s="219"/>
      <c r="P65" s="312">
        <v>4</v>
      </c>
      <c r="Q65" s="312"/>
      <c r="R65" s="312"/>
      <c r="S65" s="312">
        <v>5</v>
      </c>
      <c r="T65" s="312"/>
      <c r="U65" s="312"/>
    </row>
    <row r="66" spans="1:21" ht="20.100000000000001" customHeight="1">
      <c r="A66" s="380" t="s">
        <v>208</v>
      </c>
      <c r="B66" s="380"/>
      <c r="C66" s="380"/>
      <c r="D66" s="378"/>
      <c r="E66" s="378"/>
      <c r="F66" s="378"/>
      <c r="G66" s="378"/>
      <c r="H66" s="378"/>
      <c r="I66" s="378"/>
      <c r="J66" s="256"/>
      <c r="K66" s="256"/>
      <c r="L66" s="120"/>
      <c r="M66" s="120"/>
      <c r="N66" s="222"/>
      <c r="O66" s="222"/>
      <c r="P66" s="378"/>
      <c r="Q66" s="378"/>
      <c r="R66" s="378"/>
      <c r="S66" s="388">
        <f>D66+G66-P66</f>
        <v>0</v>
      </c>
      <c r="T66" s="388"/>
      <c r="U66" s="388"/>
    </row>
    <row r="67" spans="1:21" ht="20.100000000000001" customHeight="1">
      <c r="A67" s="380" t="s">
        <v>98</v>
      </c>
      <c r="B67" s="380"/>
      <c r="C67" s="380"/>
      <c r="D67" s="378"/>
      <c r="E67" s="378"/>
      <c r="F67" s="378"/>
      <c r="G67" s="378"/>
      <c r="H67" s="378"/>
      <c r="I67" s="378"/>
      <c r="J67" s="256"/>
      <c r="K67" s="256"/>
      <c r="L67" s="120"/>
      <c r="M67" s="120"/>
      <c r="N67" s="222"/>
      <c r="O67" s="222"/>
      <c r="P67" s="378"/>
      <c r="Q67" s="378"/>
      <c r="R67" s="378"/>
      <c r="S67" s="378"/>
      <c r="T67" s="378"/>
      <c r="U67" s="378"/>
    </row>
    <row r="68" spans="1:21" ht="20.100000000000001" customHeight="1">
      <c r="A68" s="380"/>
      <c r="B68" s="380"/>
      <c r="C68" s="380"/>
      <c r="D68" s="349"/>
      <c r="E68" s="379"/>
      <c r="F68" s="350"/>
      <c r="G68" s="349"/>
      <c r="H68" s="379"/>
      <c r="I68" s="350"/>
      <c r="J68" s="257"/>
      <c r="K68" s="257"/>
      <c r="L68" s="180"/>
      <c r="M68" s="180"/>
      <c r="N68" s="225"/>
      <c r="O68" s="225"/>
      <c r="P68" s="349"/>
      <c r="Q68" s="379"/>
      <c r="R68" s="350"/>
      <c r="S68" s="349"/>
      <c r="T68" s="379"/>
      <c r="U68" s="350"/>
    </row>
    <row r="69" spans="1:21" ht="20.100000000000001" customHeight="1">
      <c r="A69" s="380" t="s">
        <v>209</v>
      </c>
      <c r="B69" s="380"/>
      <c r="C69" s="380"/>
      <c r="D69" s="378"/>
      <c r="E69" s="378"/>
      <c r="F69" s="378"/>
      <c r="G69" s="378"/>
      <c r="H69" s="378"/>
      <c r="I69" s="378"/>
      <c r="J69" s="256"/>
      <c r="K69" s="256"/>
      <c r="L69" s="120"/>
      <c r="M69" s="120"/>
      <c r="N69" s="222"/>
      <c r="O69" s="222"/>
      <c r="P69" s="378"/>
      <c r="Q69" s="378"/>
      <c r="R69" s="378"/>
      <c r="S69" s="388">
        <f>D69+G69-P69</f>
        <v>0</v>
      </c>
      <c r="T69" s="388"/>
      <c r="U69" s="388"/>
    </row>
    <row r="70" spans="1:21" ht="20.100000000000001" customHeight="1">
      <c r="A70" s="380" t="s">
        <v>99</v>
      </c>
      <c r="B70" s="380"/>
      <c r="C70" s="380"/>
      <c r="D70" s="378"/>
      <c r="E70" s="378"/>
      <c r="F70" s="378"/>
      <c r="G70" s="378"/>
      <c r="H70" s="378"/>
      <c r="I70" s="378"/>
      <c r="J70" s="256"/>
      <c r="K70" s="256"/>
      <c r="L70" s="120"/>
      <c r="M70" s="120"/>
      <c r="N70" s="222"/>
      <c r="O70" s="222"/>
      <c r="P70" s="378"/>
      <c r="Q70" s="378"/>
      <c r="R70" s="378"/>
      <c r="S70" s="378"/>
      <c r="T70" s="378"/>
      <c r="U70" s="378"/>
    </row>
    <row r="71" spans="1:21" ht="20.100000000000001" customHeight="1">
      <c r="A71" s="380"/>
      <c r="B71" s="380"/>
      <c r="C71" s="380"/>
      <c r="D71" s="349"/>
      <c r="E71" s="379"/>
      <c r="F71" s="350"/>
      <c r="G71" s="349"/>
      <c r="H71" s="379"/>
      <c r="I71" s="350"/>
      <c r="J71" s="257"/>
      <c r="K71" s="257"/>
      <c r="L71" s="180"/>
      <c r="M71" s="180"/>
      <c r="N71" s="225"/>
      <c r="O71" s="225"/>
      <c r="P71" s="349"/>
      <c r="Q71" s="379"/>
      <c r="R71" s="350"/>
      <c r="S71" s="349"/>
      <c r="T71" s="379"/>
      <c r="U71" s="350"/>
    </row>
    <row r="72" spans="1:21" ht="20.100000000000001" customHeight="1">
      <c r="A72" s="380" t="s">
        <v>210</v>
      </c>
      <c r="B72" s="380"/>
      <c r="C72" s="380"/>
      <c r="D72" s="378"/>
      <c r="E72" s="378"/>
      <c r="F72" s="378"/>
      <c r="G72" s="378"/>
      <c r="H72" s="378"/>
      <c r="I72" s="378"/>
      <c r="J72" s="256"/>
      <c r="K72" s="256"/>
      <c r="L72" s="120"/>
      <c r="M72" s="120"/>
      <c r="N72" s="222"/>
      <c r="O72" s="222"/>
      <c r="P72" s="378"/>
      <c r="Q72" s="378"/>
      <c r="R72" s="378"/>
      <c r="S72" s="388">
        <f>D72+G72-P72</f>
        <v>0</v>
      </c>
      <c r="T72" s="388"/>
      <c r="U72" s="388"/>
    </row>
    <row r="73" spans="1:21" ht="20.100000000000001" customHeight="1">
      <c r="A73" s="380" t="s">
        <v>98</v>
      </c>
      <c r="B73" s="380"/>
      <c r="C73" s="380"/>
      <c r="D73" s="378"/>
      <c r="E73" s="378"/>
      <c r="F73" s="378"/>
      <c r="G73" s="378"/>
      <c r="H73" s="378"/>
      <c r="I73" s="378"/>
      <c r="J73" s="256"/>
      <c r="K73" s="256"/>
      <c r="L73" s="120"/>
      <c r="M73" s="120"/>
      <c r="N73" s="222"/>
      <c r="O73" s="222"/>
      <c r="P73" s="378"/>
      <c r="Q73" s="378"/>
      <c r="R73" s="378"/>
      <c r="S73" s="378"/>
      <c r="T73" s="378"/>
      <c r="U73" s="378"/>
    </row>
    <row r="74" spans="1:21" ht="20.100000000000001" customHeight="1">
      <c r="A74" s="361"/>
      <c r="B74" s="305"/>
      <c r="C74" s="362"/>
      <c r="D74" s="378"/>
      <c r="E74" s="378"/>
      <c r="F74" s="378"/>
      <c r="G74" s="378"/>
      <c r="H74" s="378"/>
      <c r="I74" s="378"/>
      <c r="J74" s="256"/>
      <c r="K74" s="256"/>
      <c r="L74" s="120"/>
      <c r="M74" s="120"/>
      <c r="N74" s="222"/>
      <c r="O74" s="222"/>
      <c r="P74" s="378"/>
      <c r="Q74" s="378"/>
      <c r="R74" s="378"/>
      <c r="S74" s="378"/>
      <c r="T74" s="378"/>
      <c r="U74" s="378"/>
    </row>
    <row r="75" spans="1:21" ht="20.100000000000001" customHeight="1">
      <c r="A75" s="332" t="s">
        <v>55</v>
      </c>
      <c r="B75" s="333"/>
      <c r="C75" s="334"/>
      <c r="D75" s="387">
        <f>SUM(D66,D69,D72)</f>
        <v>0</v>
      </c>
      <c r="E75" s="387"/>
      <c r="F75" s="387"/>
      <c r="G75" s="387">
        <f>SUM(G66,G69,G72)</f>
        <v>0</v>
      </c>
      <c r="H75" s="387"/>
      <c r="I75" s="387"/>
      <c r="J75" s="258"/>
      <c r="K75" s="258"/>
      <c r="L75" s="164"/>
      <c r="M75" s="164"/>
      <c r="N75" s="223"/>
      <c r="O75" s="223"/>
      <c r="P75" s="387">
        <f>SUM(P66,P69,P72)</f>
        <v>0</v>
      </c>
      <c r="Q75" s="387"/>
      <c r="R75" s="387"/>
      <c r="S75" s="387">
        <f>D75+G75-P75</f>
        <v>0</v>
      </c>
      <c r="T75" s="387"/>
      <c r="U75" s="387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I71"/>
  <sheetViews>
    <sheetView view="pageBreakPreview" topLeftCell="A28" zoomScale="50" zoomScaleNormal="60" zoomScaleSheetLayoutView="50" workbookViewId="0">
      <selection activeCell="AF72" sqref="AF72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00"/>
      <c r="AG1" s="401"/>
      <c r="AH1" s="401"/>
      <c r="AI1" s="401"/>
    </row>
    <row r="2" spans="1:35" ht="18.75" customHeight="1">
      <c r="B2" s="45" t="s">
        <v>304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25" t="s">
        <v>51</v>
      </c>
      <c r="B4" s="325" t="s">
        <v>152</v>
      </c>
      <c r="C4" s="423" t="s">
        <v>153</v>
      </c>
      <c r="D4" s="424"/>
      <c r="E4" s="424"/>
      <c r="F4" s="425"/>
      <c r="G4" s="423" t="s">
        <v>215</v>
      </c>
      <c r="H4" s="424"/>
      <c r="I4" s="424"/>
      <c r="J4" s="424"/>
      <c r="K4" s="424"/>
      <c r="L4" s="424"/>
      <c r="M4" s="425"/>
      <c r="N4" s="314" t="s">
        <v>154</v>
      </c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6"/>
      <c r="AD4" s="453" t="s">
        <v>313</v>
      </c>
      <c r="AE4" s="454"/>
      <c r="AF4" s="455"/>
      <c r="AG4" s="439" t="s">
        <v>314</v>
      </c>
      <c r="AH4" s="440"/>
      <c r="AI4" s="441"/>
    </row>
    <row r="5" spans="1:35" ht="48.75" customHeight="1">
      <c r="A5" s="326"/>
      <c r="B5" s="326"/>
      <c r="C5" s="429"/>
      <c r="D5" s="430"/>
      <c r="E5" s="430"/>
      <c r="F5" s="431"/>
      <c r="G5" s="429"/>
      <c r="H5" s="430"/>
      <c r="I5" s="430"/>
      <c r="J5" s="430"/>
      <c r="K5" s="430"/>
      <c r="L5" s="430"/>
      <c r="M5" s="431"/>
      <c r="N5" s="314" t="s">
        <v>316</v>
      </c>
      <c r="O5" s="315"/>
      <c r="P5" s="315"/>
      <c r="Q5" s="316"/>
      <c r="R5" s="314" t="s">
        <v>317</v>
      </c>
      <c r="S5" s="315"/>
      <c r="T5" s="315"/>
      <c r="U5" s="316"/>
      <c r="V5" s="314" t="s">
        <v>411</v>
      </c>
      <c r="W5" s="315"/>
      <c r="X5" s="315"/>
      <c r="Y5" s="315"/>
      <c r="Z5" s="315"/>
      <c r="AA5" s="315"/>
      <c r="AB5" s="315"/>
      <c r="AC5" s="316"/>
      <c r="AD5" s="456"/>
      <c r="AE5" s="456"/>
      <c r="AF5" s="457"/>
      <c r="AG5" s="445"/>
      <c r="AH5" s="446"/>
      <c r="AI5" s="447"/>
    </row>
    <row r="6" spans="1:35" ht="18" customHeight="1">
      <c r="A6" s="74">
        <v>1</v>
      </c>
      <c r="B6" s="75">
        <v>2</v>
      </c>
      <c r="C6" s="421">
        <v>3</v>
      </c>
      <c r="D6" s="422"/>
      <c r="E6" s="422"/>
      <c r="F6" s="432"/>
      <c r="G6" s="421">
        <v>4</v>
      </c>
      <c r="H6" s="422"/>
      <c r="I6" s="422"/>
      <c r="J6" s="422"/>
      <c r="K6" s="422"/>
      <c r="L6" s="422"/>
      <c r="M6" s="432"/>
      <c r="N6" s="412">
        <v>5</v>
      </c>
      <c r="O6" s="413"/>
      <c r="P6" s="413"/>
      <c r="Q6" s="414"/>
      <c r="R6" s="412">
        <v>6</v>
      </c>
      <c r="S6" s="413"/>
      <c r="T6" s="413"/>
      <c r="U6" s="414"/>
      <c r="V6" s="412">
        <v>7</v>
      </c>
      <c r="W6" s="413"/>
      <c r="X6" s="413"/>
      <c r="Y6" s="413"/>
      <c r="Z6" s="413"/>
      <c r="AA6" s="413"/>
      <c r="AB6" s="413"/>
      <c r="AC6" s="414"/>
      <c r="AD6" s="413">
        <v>8</v>
      </c>
      <c r="AE6" s="413"/>
      <c r="AF6" s="414"/>
      <c r="AG6" s="412">
        <v>9</v>
      </c>
      <c r="AH6" s="413"/>
      <c r="AI6" s="414"/>
    </row>
    <row r="7" spans="1:35" ht="20.100000000000001" customHeight="1">
      <c r="C7" s="421"/>
      <c r="D7" s="422"/>
      <c r="E7" s="422"/>
      <c r="F7" s="432"/>
      <c r="N7" s="418"/>
      <c r="O7" s="419"/>
      <c r="P7" s="419"/>
      <c r="Q7" s="420"/>
      <c r="R7" s="418"/>
      <c r="S7" s="419"/>
      <c r="T7" s="419"/>
      <c r="U7" s="420"/>
      <c r="V7" s="418"/>
      <c r="W7" s="419"/>
      <c r="X7" s="419"/>
      <c r="Y7" s="419"/>
      <c r="Z7" s="419"/>
      <c r="AA7" s="419"/>
      <c r="AB7" s="419"/>
      <c r="AC7" s="420"/>
      <c r="AD7" s="402"/>
      <c r="AE7" s="402"/>
      <c r="AF7" s="403"/>
      <c r="AG7" s="434">
        <v>0</v>
      </c>
      <c r="AH7" s="402"/>
      <c r="AI7" s="403"/>
    </row>
    <row r="8" spans="1:35" ht="20.100000000000001" customHeight="1">
      <c r="A8" s="74"/>
      <c r="B8" s="75"/>
      <c r="C8" s="421"/>
      <c r="D8" s="422"/>
      <c r="E8" s="422"/>
      <c r="F8" s="432"/>
      <c r="G8" s="418"/>
      <c r="H8" s="419"/>
      <c r="I8" s="419"/>
      <c r="J8" s="419"/>
      <c r="K8" s="419"/>
      <c r="L8" s="419"/>
      <c r="M8" s="420"/>
      <c r="N8" s="418"/>
      <c r="O8" s="419"/>
      <c r="P8" s="419"/>
      <c r="Q8" s="420"/>
      <c r="R8" s="418"/>
      <c r="S8" s="419"/>
      <c r="T8" s="419"/>
      <c r="U8" s="420"/>
      <c r="V8" s="418"/>
      <c r="W8" s="419"/>
      <c r="X8" s="419"/>
      <c r="Y8" s="419"/>
      <c r="Z8" s="419"/>
      <c r="AA8" s="419"/>
      <c r="AB8" s="419"/>
      <c r="AC8" s="420"/>
      <c r="AD8" s="402"/>
      <c r="AE8" s="402"/>
      <c r="AF8" s="403"/>
      <c r="AG8" s="434">
        <v>0</v>
      </c>
      <c r="AH8" s="402"/>
      <c r="AI8" s="403"/>
    </row>
    <row r="9" spans="1:35" ht="20.100000000000001" customHeight="1">
      <c r="A9" s="74"/>
      <c r="B9" s="75"/>
      <c r="C9" s="421"/>
      <c r="D9" s="422"/>
      <c r="E9" s="422"/>
      <c r="F9" s="432"/>
      <c r="G9" s="418"/>
      <c r="H9" s="419"/>
      <c r="I9" s="419"/>
      <c r="J9" s="419"/>
      <c r="K9" s="419"/>
      <c r="L9" s="419"/>
      <c r="M9" s="420"/>
      <c r="N9" s="418"/>
      <c r="O9" s="419"/>
      <c r="P9" s="419"/>
      <c r="Q9" s="420"/>
      <c r="R9" s="418"/>
      <c r="S9" s="419"/>
      <c r="T9" s="419"/>
      <c r="U9" s="420"/>
      <c r="V9" s="418"/>
      <c r="W9" s="419"/>
      <c r="X9" s="419"/>
      <c r="Y9" s="419"/>
      <c r="Z9" s="419"/>
      <c r="AA9" s="419"/>
      <c r="AB9" s="419"/>
      <c r="AC9" s="420"/>
      <c r="AD9" s="402"/>
      <c r="AE9" s="402"/>
      <c r="AF9" s="403"/>
      <c r="AG9" s="434">
        <v>0</v>
      </c>
      <c r="AH9" s="402"/>
      <c r="AI9" s="403"/>
    </row>
    <row r="10" spans="1:35" ht="20.100000000000001" customHeight="1">
      <c r="A10" s="74"/>
      <c r="B10" s="75"/>
      <c r="C10" s="421"/>
      <c r="D10" s="422"/>
      <c r="E10" s="422"/>
      <c r="F10" s="432"/>
      <c r="G10" s="418"/>
      <c r="H10" s="419"/>
      <c r="I10" s="419"/>
      <c r="J10" s="419"/>
      <c r="K10" s="419"/>
      <c r="L10" s="419"/>
      <c r="M10" s="420"/>
      <c r="N10" s="418"/>
      <c r="O10" s="419"/>
      <c r="P10" s="419"/>
      <c r="Q10" s="420"/>
      <c r="R10" s="418"/>
      <c r="S10" s="419"/>
      <c r="T10" s="419"/>
      <c r="U10" s="420"/>
      <c r="V10" s="418"/>
      <c r="W10" s="419"/>
      <c r="X10" s="419"/>
      <c r="Y10" s="419"/>
      <c r="Z10" s="419"/>
      <c r="AA10" s="419"/>
      <c r="AB10" s="419"/>
      <c r="AC10" s="420"/>
      <c r="AD10" s="402"/>
      <c r="AE10" s="402"/>
      <c r="AF10" s="403"/>
      <c r="AG10" s="434"/>
      <c r="AH10" s="402"/>
      <c r="AI10" s="403"/>
    </row>
    <row r="11" spans="1:35" ht="20.100000000000001" customHeight="1">
      <c r="A11" s="436" t="s">
        <v>55</v>
      </c>
      <c r="B11" s="437"/>
      <c r="C11" s="437"/>
      <c r="D11" s="437"/>
      <c r="E11" s="437"/>
      <c r="F11" s="437"/>
      <c r="G11" s="437"/>
      <c r="H11" s="437"/>
      <c r="I11" s="437"/>
      <c r="J11" s="437"/>
      <c r="K11" s="437"/>
      <c r="L11" s="437"/>
      <c r="M11" s="438"/>
      <c r="N11" s="355">
        <f>SUM(N7:N10)</f>
        <v>0</v>
      </c>
      <c r="O11" s="433"/>
      <c r="P11" s="433"/>
      <c r="Q11" s="356"/>
      <c r="R11" s="355">
        <f>SUM(R7:R10)</f>
        <v>0</v>
      </c>
      <c r="S11" s="433"/>
      <c r="T11" s="433"/>
      <c r="U11" s="356"/>
      <c r="V11" s="355">
        <f>SUM(V7:V10)</f>
        <v>0</v>
      </c>
      <c r="W11" s="433"/>
      <c r="X11" s="433"/>
      <c r="Y11" s="433"/>
      <c r="Z11" s="433"/>
      <c r="AA11" s="433"/>
      <c r="AB11" s="433"/>
      <c r="AC11" s="356"/>
      <c r="AD11" s="410"/>
      <c r="AE11" s="410"/>
      <c r="AF11" s="411"/>
      <c r="AG11" s="452"/>
      <c r="AH11" s="410"/>
      <c r="AI11" s="411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305</v>
      </c>
    </row>
    <row r="14" spans="1:35" s="45" customFormat="1" ht="18.75" customHeight="1"/>
    <row r="15" spans="1:35" ht="39.75" customHeight="1">
      <c r="A15" s="336" t="s">
        <v>51</v>
      </c>
      <c r="B15" s="336" t="s">
        <v>155</v>
      </c>
      <c r="C15" s="313" t="s">
        <v>152</v>
      </c>
      <c r="D15" s="313"/>
      <c r="E15" s="313"/>
      <c r="F15" s="313"/>
      <c r="G15" s="423" t="s">
        <v>215</v>
      </c>
      <c r="H15" s="424"/>
      <c r="I15" s="424"/>
      <c r="J15" s="424"/>
      <c r="K15" s="424"/>
      <c r="L15" s="424"/>
      <c r="M15" s="425"/>
      <c r="N15" s="423" t="s">
        <v>156</v>
      </c>
      <c r="O15" s="424"/>
      <c r="P15" s="425"/>
      <c r="Q15" s="423" t="s">
        <v>154</v>
      </c>
      <c r="R15" s="424"/>
      <c r="S15" s="424"/>
      <c r="T15" s="424"/>
      <c r="U15" s="424"/>
      <c r="V15" s="424"/>
      <c r="W15" s="424"/>
      <c r="X15" s="424"/>
      <c r="Y15" s="424"/>
      <c r="Z15" s="424"/>
      <c r="AA15" s="424"/>
      <c r="AB15" s="424"/>
      <c r="AC15" s="425"/>
      <c r="AD15" s="439" t="s">
        <v>313</v>
      </c>
      <c r="AE15" s="440"/>
      <c r="AF15" s="441"/>
      <c r="AG15" s="439" t="s">
        <v>314</v>
      </c>
      <c r="AH15" s="440"/>
      <c r="AI15" s="441"/>
    </row>
    <row r="16" spans="1:35" ht="18.75" customHeight="1">
      <c r="A16" s="336"/>
      <c r="B16" s="336"/>
      <c r="C16" s="313"/>
      <c r="D16" s="313"/>
      <c r="E16" s="313"/>
      <c r="F16" s="313"/>
      <c r="G16" s="426"/>
      <c r="H16" s="427"/>
      <c r="I16" s="427"/>
      <c r="J16" s="427"/>
      <c r="K16" s="427"/>
      <c r="L16" s="427"/>
      <c r="M16" s="428"/>
      <c r="N16" s="426"/>
      <c r="O16" s="427"/>
      <c r="P16" s="428"/>
      <c r="Q16" s="313" t="s">
        <v>316</v>
      </c>
      <c r="R16" s="313"/>
      <c r="S16" s="313"/>
      <c r="T16" s="313" t="s">
        <v>317</v>
      </c>
      <c r="U16" s="313"/>
      <c r="V16" s="314"/>
      <c r="W16" s="176"/>
      <c r="X16" s="187"/>
      <c r="Y16" s="176"/>
      <c r="Z16" s="187"/>
      <c r="AA16" s="313"/>
      <c r="AB16" s="313"/>
      <c r="AC16" s="313"/>
      <c r="AD16" s="442"/>
      <c r="AE16" s="443"/>
      <c r="AF16" s="444"/>
      <c r="AG16" s="442"/>
      <c r="AH16" s="443"/>
      <c r="AI16" s="444"/>
    </row>
    <row r="17" spans="1:35" ht="27.75" customHeight="1">
      <c r="A17" s="336"/>
      <c r="B17" s="336"/>
      <c r="C17" s="313"/>
      <c r="D17" s="313"/>
      <c r="E17" s="313"/>
      <c r="F17" s="313"/>
      <c r="G17" s="429"/>
      <c r="H17" s="430"/>
      <c r="I17" s="430"/>
      <c r="J17" s="430"/>
      <c r="K17" s="430"/>
      <c r="L17" s="430"/>
      <c r="M17" s="431"/>
      <c r="N17" s="429"/>
      <c r="O17" s="430"/>
      <c r="P17" s="431"/>
      <c r="Q17" s="313"/>
      <c r="R17" s="313"/>
      <c r="S17" s="313"/>
      <c r="T17" s="313"/>
      <c r="U17" s="313"/>
      <c r="V17" s="314"/>
      <c r="W17" s="177"/>
      <c r="X17" s="178"/>
      <c r="Y17" s="177"/>
      <c r="Z17" s="178"/>
      <c r="AA17" s="313"/>
      <c r="AB17" s="313"/>
      <c r="AC17" s="313"/>
      <c r="AD17" s="445"/>
      <c r="AE17" s="446"/>
      <c r="AF17" s="447"/>
      <c r="AG17" s="445"/>
      <c r="AH17" s="446"/>
      <c r="AI17" s="447"/>
    </row>
    <row r="18" spans="1:35" ht="18" customHeight="1">
      <c r="A18" s="74">
        <v>1</v>
      </c>
      <c r="B18" s="74">
        <v>2</v>
      </c>
      <c r="C18" s="448">
        <v>3</v>
      </c>
      <c r="D18" s="448"/>
      <c r="E18" s="448"/>
      <c r="F18" s="448"/>
      <c r="G18" s="421">
        <v>4</v>
      </c>
      <c r="H18" s="422"/>
      <c r="I18" s="422"/>
      <c r="J18" s="422"/>
      <c r="K18" s="422"/>
      <c r="L18" s="422"/>
      <c r="M18" s="432"/>
      <c r="N18" s="421">
        <v>5</v>
      </c>
      <c r="O18" s="422"/>
      <c r="P18" s="432"/>
      <c r="Q18" s="421">
        <v>6</v>
      </c>
      <c r="R18" s="422"/>
      <c r="S18" s="432"/>
      <c r="T18" s="421">
        <v>7</v>
      </c>
      <c r="U18" s="422"/>
      <c r="V18" s="422"/>
      <c r="W18" s="190"/>
      <c r="X18" s="188"/>
      <c r="Y18" s="190"/>
      <c r="Z18" s="184"/>
      <c r="AA18" s="421"/>
      <c r="AB18" s="422"/>
      <c r="AC18" s="432"/>
      <c r="AD18" s="421">
        <v>9</v>
      </c>
      <c r="AE18" s="422"/>
      <c r="AF18" s="432"/>
      <c r="AG18" s="421">
        <v>10</v>
      </c>
      <c r="AH18" s="422"/>
      <c r="AI18" s="432"/>
    </row>
    <row r="19" spans="1:35" ht="20.100000000000001" customHeight="1">
      <c r="A19" s="74">
        <v>1</v>
      </c>
      <c r="B19" s="75"/>
      <c r="C19" s="435"/>
      <c r="D19" s="435"/>
      <c r="E19" s="435"/>
      <c r="F19" s="435"/>
      <c r="G19" s="418"/>
      <c r="H19" s="419"/>
      <c r="I19" s="419"/>
      <c r="J19" s="419"/>
      <c r="K19" s="419"/>
      <c r="L19" s="419"/>
      <c r="M19" s="420"/>
      <c r="N19" s="415"/>
      <c r="O19" s="416"/>
      <c r="P19" s="417"/>
      <c r="Q19" s="407"/>
      <c r="R19" s="408"/>
      <c r="S19" s="409"/>
      <c r="T19" s="407"/>
      <c r="U19" s="408"/>
      <c r="V19" s="408"/>
      <c r="W19" s="191"/>
      <c r="X19" s="189"/>
      <c r="Y19" s="185"/>
      <c r="Z19" s="185"/>
      <c r="AA19" s="407"/>
      <c r="AB19" s="408"/>
      <c r="AC19" s="409"/>
      <c r="AD19" s="402"/>
      <c r="AE19" s="402"/>
      <c r="AF19" s="403"/>
      <c r="AG19" s="402"/>
      <c r="AH19" s="402"/>
      <c r="AI19" s="403"/>
    </row>
    <row r="20" spans="1:35" ht="20.100000000000001" customHeight="1">
      <c r="A20" s="113"/>
      <c r="B20" s="105"/>
      <c r="C20" s="435"/>
      <c r="D20" s="435"/>
      <c r="E20" s="435"/>
      <c r="F20" s="435"/>
      <c r="G20" s="418"/>
      <c r="H20" s="419"/>
      <c r="I20" s="419"/>
      <c r="J20" s="419"/>
      <c r="K20" s="419"/>
      <c r="L20" s="419"/>
      <c r="M20" s="420"/>
      <c r="N20" s="415"/>
      <c r="O20" s="416"/>
      <c r="P20" s="417"/>
      <c r="Q20" s="407"/>
      <c r="R20" s="408"/>
      <c r="S20" s="409"/>
      <c r="T20" s="407"/>
      <c r="U20" s="408"/>
      <c r="V20" s="408"/>
      <c r="W20" s="191"/>
      <c r="X20" s="189"/>
      <c r="Y20" s="185"/>
      <c r="Z20" s="185"/>
      <c r="AA20" s="407"/>
      <c r="AB20" s="408"/>
      <c r="AC20" s="409"/>
      <c r="AD20" s="402"/>
      <c r="AE20" s="402"/>
      <c r="AF20" s="403"/>
      <c r="AG20" s="402"/>
      <c r="AH20" s="402"/>
      <c r="AI20" s="403"/>
    </row>
    <row r="21" spans="1:35" ht="20.100000000000001" customHeight="1">
      <c r="A21" s="113"/>
      <c r="B21" s="105"/>
      <c r="C21" s="435"/>
      <c r="D21" s="435"/>
      <c r="E21" s="435"/>
      <c r="F21" s="435"/>
      <c r="G21" s="418"/>
      <c r="H21" s="419"/>
      <c r="I21" s="419"/>
      <c r="J21" s="419"/>
      <c r="K21" s="419"/>
      <c r="L21" s="419"/>
      <c r="M21" s="420"/>
      <c r="N21" s="415"/>
      <c r="O21" s="416"/>
      <c r="P21" s="417"/>
      <c r="Q21" s="407"/>
      <c r="R21" s="408"/>
      <c r="S21" s="409"/>
      <c r="T21" s="407"/>
      <c r="U21" s="408"/>
      <c r="V21" s="408"/>
      <c r="W21" s="191"/>
      <c r="X21" s="189"/>
      <c r="Y21" s="185"/>
      <c r="Z21" s="185"/>
      <c r="AA21" s="407"/>
      <c r="AB21" s="408"/>
      <c r="AC21" s="409"/>
      <c r="AD21" s="402"/>
      <c r="AE21" s="402"/>
      <c r="AF21" s="403"/>
      <c r="AG21" s="402"/>
      <c r="AH21" s="402"/>
      <c r="AI21" s="403"/>
    </row>
    <row r="22" spans="1:35" ht="20.100000000000001" customHeight="1">
      <c r="A22" s="113"/>
      <c r="B22" s="105"/>
      <c r="C22" s="435"/>
      <c r="D22" s="435"/>
      <c r="E22" s="435"/>
      <c r="F22" s="435"/>
      <c r="G22" s="418"/>
      <c r="H22" s="419"/>
      <c r="I22" s="419"/>
      <c r="J22" s="419"/>
      <c r="K22" s="419"/>
      <c r="L22" s="419"/>
      <c r="M22" s="420"/>
      <c r="N22" s="415"/>
      <c r="O22" s="416"/>
      <c r="P22" s="417"/>
      <c r="Q22" s="407"/>
      <c r="R22" s="408"/>
      <c r="S22" s="409"/>
      <c r="T22" s="407"/>
      <c r="U22" s="408"/>
      <c r="V22" s="408"/>
      <c r="W22" s="191"/>
      <c r="X22" s="189"/>
      <c r="Y22" s="185"/>
      <c r="Z22" s="185"/>
      <c r="AA22" s="407"/>
      <c r="AB22" s="408"/>
      <c r="AC22" s="409"/>
      <c r="AD22" s="402"/>
      <c r="AE22" s="402"/>
      <c r="AF22" s="403"/>
      <c r="AG22" s="402"/>
      <c r="AH22" s="402"/>
      <c r="AI22" s="403"/>
    </row>
    <row r="23" spans="1:35" ht="20.100000000000001" customHeight="1">
      <c r="A23" s="436" t="s">
        <v>55</v>
      </c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8"/>
      <c r="N23" s="436"/>
      <c r="O23" s="437"/>
      <c r="P23" s="438"/>
      <c r="Q23" s="404">
        <f>SUM(Q19:Q22)</f>
        <v>0</v>
      </c>
      <c r="R23" s="405"/>
      <c r="S23" s="406"/>
      <c r="T23" s="404">
        <f>SUM(T1:T2)</f>
        <v>0</v>
      </c>
      <c r="U23" s="405"/>
      <c r="V23" s="406"/>
      <c r="W23" s="186"/>
      <c r="X23" s="186"/>
      <c r="Y23" s="186"/>
      <c r="Z23" s="186"/>
      <c r="AA23" s="404"/>
      <c r="AB23" s="405"/>
      <c r="AC23" s="406"/>
      <c r="AD23" s="410"/>
      <c r="AE23" s="410"/>
      <c r="AF23" s="411"/>
      <c r="AG23" s="410"/>
      <c r="AH23" s="410"/>
      <c r="AI23" s="411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164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375</v>
      </c>
    </row>
    <row r="28" spans="1:35" ht="30" customHeight="1">
      <c r="A28" s="313" t="s">
        <v>51</v>
      </c>
      <c r="B28" s="313" t="s">
        <v>176</v>
      </c>
      <c r="C28" s="313"/>
      <c r="D28" s="313"/>
      <c r="E28" s="313"/>
      <c r="F28" s="313"/>
      <c r="G28" s="313" t="s">
        <v>54</v>
      </c>
      <c r="H28" s="313"/>
      <c r="I28" s="313"/>
      <c r="J28" s="313"/>
      <c r="K28" s="313"/>
      <c r="L28" s="313" t="s">
        <v>89</v>
      </c>
      <c r="M28" s="313"/>
      <c r="N28" s="313"/>
      <c r="O28" s="313"/>
      <c r="P28" s="313"/>
      <c r="Q28" s="313" t="s">
        <v>199</v>
      </c>
      <c r="R28" s="313"/>
      <c r="S28" s="313"/>
      <c r="T28" s="313"/>
      <c r="U28" s="313"/>
      <c r="V28" s="313" t="s">
        <v>115</v>
      </c>
      <c r="W28" s="313"/>
      <c r="X28" s="313"/>
      <c r="Y28" s="313"/>
      <c r="Z28" s="313"/>
      <c r="AA28" s="313"/>
      <c r="AB28" s="313"/>
      <c r="AC28" s="313"/>
      <c r="AD28" s="313"/>
      <c r="AE28" s="313" t="s">
        <v>55</v>
      </c>
      <c r="AF28" s="313"/>
      <c r="AG28" s="313"/>
      <c r="AH28" s="313"/>
      <c r="AI28" s="313"/>
    </row>
    <row r="29" spans="1:35" ht="30" customHeight="1">
      <c r="A29" s="313"/>
      <c r="B29" s="313"/>
      <c r="C29" s="313"/>
      <c r="D29" s="313"/>
      <c r="E29" s="313"/>
      <c r="F29" s="313"/>
      <c r="G29" s="313" t="s">
        <v>79</v>
      </c>
      <c r="H29" s="313" t="s">
        <v>93</v>
      </c>
      <c r="I29" s="313"/>
      <c r="J29" s="313"/>
      <c r="K29" s="313"/>
      <c r="L29" s="313" t="s">
        <v>79</v>
      </c>
      <c r="M29" s="313" t="s">
        <v>93</v>
      </c>
      <c r="N29" s="313"/>
      <c r="O29" s="313"/>
      <c r="P29" s="313"/>
      <c r="Q29" s="313" t="s">
        <v>79</v>
      </c>
      <c r="R29" s="313" t="s">
        <v>93</v>
      </c>
      <c r="S29" s="313"/>
      <c r="T29" s="313"/>
      <c r="U29" s="313"/>
      <c r="V29" s="313" t="s">
        <v>79</v>
      </c>
      <c r="W29" s="8"/>
      <c r="X29" s="8"/>
      <c r="Y29" s="8"/>
      <c r="Z29" s="8"/>
      <c r="AA29" s="313" t="s">
        <v>93</v>
      </c>
      <c r="AB29" s="313"/>
      <c r="AC29" s="313"/>
      <c r="AD29" s="313"/>
      <c r="AE29" s="313" t="s">
        <v>79</v>
      </c>
      <c r="AF29" s="313" t="s">
        <v>93</v>
      </c>
      <c r="AG29" s="313"/>
      <c r="AH29" s="313"/>
      <c r="AI29" s="313"/>
    </row>
    <row r="30" spans="1:35" ht="39.950000000000003" customHeight="1">
      <c r="A30" s="313"/>
      <c r="B30" s="313"/>
      <c r="C30" s="313"/>
      <c r="D30" s="313"/>
      <c r="E30" s="313"/>
      <c r="F30" s="313"/>
      <c r="G30" s="313"/>
      <c r="H30" s="8" t="s">
        <v>75</v>
      </c>
      <c r="I30" s="8" t="s">
        <v>76</v>
      </c>
      <c r="J30" s="8" t="s">
        <v>74</v>
      </c>
      <c r="K30" s="8" t="s">
        <v>71</v>
      </c>
      <c r="L30" s="313"/>
      <c r="M30" s="8" t="s">
        <v>75</v>
      </c>
      <c r="N30" s="8" t="s">
        <v>76</v>
      </c>
      <c r="O30" s="8" t="s">
        <v>74</v>
      </c>
      <c r="P30" s="8" t="s">
        <v>71</v>
      </c>
      <c r="Q30" s="313"/>
      <c r="R30" s="8" t="s">
        <v>75</v>
      </c>
      <c r="S30" s="8" t="s">
        <v>76</v>
      </c>
      <c r="T30" s="8" t="s">
        <v>74</v>
      </c>
      <c r="U30" s="8" t="s">
        <v>71</v>
      </c>
      <c r="V30" s="313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3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3">
        <v>2</v>
      </c>
      <c r="C31" s="313"/>
      <c r="D31" s="313"/>
      <c r="E31" s="313"/>
      <c r="F31" s="313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399"/>
      <c r="C32" s="399"/>
      <c r="D32" s="399"/>
      <c r="E32" s="399"/>
      <c r="F32" s="399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399"/>
      <c r="C33" s="399"/>
      <c r="D33" s="399"/>
      <c r="E33" s="399"/>
      <c r="F33" s="399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399"/>
      <c r="C34" s="399"/>
      <c r="D34" s="399"/>
      <c r="E34" s="399"/>
      <c r="F34" s="399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399"/>
      <c r="C35" s="399"/>
      <c r="D35" s="399"/>
      <c r="E35" s="399"/>
      <c r="F35" s="399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49" t="s">
        <v>55</v>
      </c>
      <c r="B36" s="450"/>
      <c r="C36" s="450"/>
      <c r="D36" s="450"/>
      <c r="E36" s="450"/>
      <c r="F36" s="451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61" t="s">
        <v>56</v>
      </c>
      <c r="B37" s="305"/>
      <c r="C37" s="305"/>
      <c r="D37" s="305"/>
      <c r="E37" s="305"/>
      <c r="F37" s="362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177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375</v>
      </c>
    </row>
    <row r="42" spans="1:35" s="89" customFormat="1" ht="34.5" customHeight="1">
      <c r="A42" s="312" t="s">
        <v>51</v>
      </c>
      <c r="B42" s="313" t="s">
        <v>198</v>
      </c>
      <c r="C42" s="313" t="s">
        <v>212</v>
      </c>
      <c r="D42" s="313"/>
      <c r="E42" s="313" t="s">
        <v>160</v>
      </c>
      <c r="F42" s="313"/>
      <c r="G42" s="313" t="s">
        <v>161</v>
      </c>
      <c r="H42" s="313"/>
      <c r="I42" s="313" t="s">
        <v>194</v>
      </c>
      <c r="J42" s="313"/>
      <c r="K42" s="313" t="s">
        <v>121</v>
      </c>
      <c r="L42" s="313"/>
      <c r="M42" s="313"/>
      <c r="N42" s="313"/>
      <c r="O42" s="313"/>
      <c r="P42" s="313"/>
      <c r="Q42" s="313"/>
      <c r="R42" s="313"/>
      <c r="S42" s="313"/>
      <c r="T42" s="313"/>
      <c r="U42" s="313" t="s">
        <v>213</v>
      </c>
      <c r="V42" s="313"/>
      <c r="W42" s="313"/>
      <c r="X42" s="313"/>
      <c r="Y42" s="313"/>
      <c r="Z42" s="313"/>
      <c r="AA42" s="313"/>
      <c r="AB42" s="313"/>
      <c r="AC42" s="313"/>
      <c r="AD42" s="313" t="s">
        <v>315</v>
      </c>
      <c r="AE42" s="313"/>
      <c r="AF42" s="313"/>
      <c r="AG42" s="313"/>
      <c r="AH42" s="313"/>
      <c r="AI42" s="313"/>
    </row>
    <row r="43" spans="1:35" s="89" customFormat="1" ht="63.75" customHeight="1">
      <c r="A43" s="312"/>
      <c r="B43" s="313"/>
      <c r="C43" s="313"/>
      <c r="D43" s="313"/>
      <c r="E43" s="313"/>
      <c r="F43" s="313"/>
      <c r="G43" s="313"/>
      <c r="H43" s="313"/>
      <c r="I43" s="313"/>
      <c r="J43" s="313"/>
      <c r="K43" s="313" t="s">
        <v>216</v>
      </c>
      <c r="L43" s="313"/>
      <c r="M43" s="313" t="s">
        <v>217</v>
      </c>
      <c r="N43" s="313"/>
      <c r="O43" s="313" t="s">
        <v>211</v>
      </c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13"/>
      <c r="AF43" s="313"/>
      <c r="AG43" s="313"/>
      <c r="AH43" s="313"/>
      <c r="AI43" s="313"/>
    </row>
    <row r="44" spans="1:35" s="90" customFormat="1" ht="82.5" customHeight="1">
      <c r="A44" s="312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 t="s">
        <v>195</v>
      </c>
      <c r="P44" s="313"/>
      <c r="Q44" s="313" t="s">
        <v>196</v>
      </c>
      <c r="R44" s="313"/>
      <c r="S44" s="313" t="s">
        <v>197</v>
      </c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13"/>
      <c r="AF44" s="313"/>
      <c r="AG44" s="313"/>
      <c r="AH44" s="313"/>
      <c r="AI44" s="313"/>
    </row>
    <row r="45" spans="1:35" s="89" customFormat="1" ht="18" customHeight="1">
      <c r="A45" s="7">
        <v>1</v>
      </c>
      <c r="B45" s="8">
        <v>2</v>
      </c>
      <c r="C45" s="313">
        <v>3</v>
      </c>
      <c r="D45" s="313"/>
      <c r="E45" s="313">
        <v>4</v>
      </c>
      <c r="F45" s="313"/>
      <c r="G45" s="313">
        <v>5</v>
      </c>
      <c r="H45" s="313"/>
      <c r="I45" s="313">
        <v>6</v>
      </c>
      <c r="J45" s="313"/>
      <c r="K45" s="314">
        <v>7</v>
      </c>
      <c r="L45" s="316"/>
      <c r="M45" s="314">
        <v>8</v>
      </c>
      <c r="N45" s="316"/>
      <c r="O45" s="313">
        <v>9</v>
      </c>
      <c r="P45" s="313"/>
      <c r="Q45" s="312">
        <v>10</v>
      </c>
      <c r="R45" s="312"/>
      <c r="S45" s="313">
        <v>11</v>
      </c>
      <c r="T45" s="313"/>
      <c r="U45" s="313">
        <v>12</v>
      </c>
      <c r="V45" s="313"/>
      <c r="W45" s="313"/>
      <c r="X45" s="313"/>
      <c r="Y45" s="313"/>
      <c r="Z45" s="313"/>
      <c r="AA45" s="313"/>
      <c r="AB45" s="313"/>
      <c r="AC45" s="313"/>
      <c r="AD45" s="313">
        <v>13</v>
      </c>
      <c r="AE45" s="313"/>
      <c r="AF45" s="313"/>
      <c r="AG45" s="313"/>
      <c r="AH45" s="313"/>
      <c r="AI45" s="313"/>
    </row>
    <row r="46" spans="1:35" s="89" customFormat="1" ht="20.100000000000001" customHeight="1">
      <c r="A46" s="109"/>
      <c r="B46" s="112"/>
      <c r="C46" s="375"/>
      <c r="D46" s="375"/>
      <c r="E46" s="378"/>
      <c r="F46" s="378"/>
      <c r="G46" s="378"/>
      <c r="H46" s="378"/>
      <c r="I46" s="378"/>
      <c r="J46" s="378"/>
      <c r="K46" s="349"/>
      <c r="L46" s="350"/>
      <c r="M46" s="397">
        <f t="shared" ref="M46:M52" si="2">SUM(O46,Q46,S46)</f>
        <v>0</v>
      </c>
      <c r="N46" s="398"/>
      <c r="O46" s="378"/>
      <c r="P46" s="378"/>
      <c r="Q46" s="378"/>
      <c r="R46" s="378"/>
      <c r="S46" s="378"/>
      <c r="T46" s="378"/>
      <c r="U46" s="365"/>
      <c r="V46" s="365"/>
      <c r="W46" s="365"/>
      <c r="X46" s="365"/>
      <c r="Y46" s="365"/>
      <c r="Z46" s="365"/>
      <c r="AA46" s="365"/>
      <c r="AB46" s="365"/>
      <c r="AC46" s="365"/>
      <c r="AD46" s="399"/>
      <c r="AE46" s="399"/>
      <c r="AF46" s="399"/>
      <c r="AG46" s="399"/>
      <c r="AH46" s="399"/>
      <c r="AI46" s="399"/>
    </row>
    <row r="47" spans="1:35" s="89" customFormat="1" ht="20.100000000000001" customHeight="1">
      <c r="A47" s="109"/>
      <c r="B47" s="112"/>
      <c r="C47" s="375"/>
      <c r="D47" s="375"/>
      <c r="E47" s="378"/>
      <c r="F47" s="378"/>
      <c r="G47" s="378"/>
      <c r="H47" s="378"/>
      <c r="I47" s="378"/>
      <c r="J47" s="378"/>
      <c r="K47" s="349"/>
      <c r="L47" s="350"/>
      <c r="M47" s="397">
        <f t="shared" si="2"/>
        <v>0</v>
      </c>
      <c r="N47" s="398"/>
      <c r="O47" s="378"/>
      <c r="P47" s="378"/>
      <c r="Q47" s="378"/>
      <c r="R47" s="378"/>
      <c r="S47" s="378"/>
      <c r="T47" s="378"/>
      <c r="U47" s="365"/>
      <c r="V47" s="365"/>
      <c r="W47" s="365"/>
      <c r="X47" s="365"/>
      <c r="Y47" s="365"/>
      <c r="Z47" s="365"/>
      <c r="AA47" s="365"/>
      <c r="AB47" s="365"/>
      <c r="AC47" s="365"/>
      <c r="AD47" s="399"/>
      <c r="AE47" s="399"/>
      <c r="AF47" s="399"/>
      <c r="AG47" s="399"/>
      <c r="AH47" s="399"/>
      <c r="AI47" s="399"/>
    </row>
    <row r="48" spans="1:35" s="89" customFormat="1" ht="20.100000000000001" customHeight="1">
      <c r="A48" s="109"/>
      <c r="B48" s="112"/>
      <c r="C48" s="375"/>
      <c r="D48" s="375"/>
      <c r="E48" s="378"/>
      <c r="F48" s="378"/>
      <c r="G48" s="378"/>
      <c r="H48" s="378"/>
      <c r="I48" s="378"/>
      <c r="J48" s="378"/>
      <c r="K48" s="349"/>
      <c r="L48" s="350"/>
      <c r="M48" s="397">
        <f t="shared" si="2"/>
        <v>0</v>
      </c>
      <c r="N48" s="398"/>
      <c r="O48" s="378"/>
      <c r="P48" s="378"/>
      <c r="Q48" s="378"/>
      <c r="R48" s="378"/>
      <c r="S48" s="378"/>
      <c r="T48" s="378"/>
      <c r="U48" s="365"/>
      <c r="V48" s="365"/>
      <c r="W48" s="365"/>
      <c r="X48" s="365"/>
      <c r="Y48" s="365"/>
      <c r="Z48" s="365"/>
      <c r="AA48" s="365"/>
      <c r="AB48" s="365"/>
      <c r="AC48" s="365"/>
      <c r="AD48" s="399"/>
      <c r="AE48" s="399"/>
      <c r="AF48" s="399"/>
      <c r="AG48" s="399"/>
      <c r="AH48" s="399"/>
      <c r="AI48" s="399"/>
    </row>
    <row r="49" spans="1:35" s="89" customFormat="1" ht="20.100000000000001" customHeight="1">
      <c r="A49" s="109"/>
      <c r="B49" s="112"/>
      <c r="C49" s="375"/>
      <c r="D49" s="375"/>
      <c r="E49" s="378"/>
      <c r="F49" s="378"/>
      <c r="G49" s="378"/>
      <c r="H49" s="378"/>
      <c r="I49" s="378"/>
      <c r="J49" s="378"/>
      <c r="K49" s="349"/>
      <c r="L49" s="350"/>
      <c r="M49" s="397">
        <f t="shared" si="2"/>
        <v>0</v>
      </c>
      <c r="N49" s="398"/>
      <c r="O49" s="378"/>
      <c r="P49" s="378"/>
      <c r="Q49" s="378"/>
      <c r="R49" s="378"/>
      <c r="S49" s="378"/>
      <c r="T49" s="378"/>
      <c r="U49" s="365"/>
      <c r="V49" s="365"/>
      <c r="W49" s="365"/>
      <c r="X49" s="365"/>
      <c r="Y49" s="365"/>
      <c r="Z49" s="365"/>
      <c r="AA49" s="365"/>
      <c r="AB49" s="365"/>
      <c r="AC49" s="365"/>
      <c r="AD49" s="399"/>
      <c r="AE49" s="399"/>
      <c r="AF49" s="399"/>
      <c r="AG49" s="399"/>
      <c r="AH49" s="399"/>
      <c r="AI49" s="399"/>
    </row>
    <row r="50" spans="1:35" s="89" customFormat="1" ht="20.100000000000001" customHeight="1">
      <c r="A50" s="109"/>
      <c r="B50" s="112"/>
      <c r="C50" s="375"/>
      <c r="D50" s="375"/>
      <c r="E50" s="378"/>
      <c r="F50" s="378"/>
      <c r="G50" s="378"/>
      <c r="H50" s="378"/>
      <c r="I50" s="378"/>
      <c r="J50" s="378"/>
      <c r="K50" s="349"/>
      <c r="L50" s="350"/>
      <c r="M50" s="397">
        <f t="shared" si="2"/>
        <v>0</v>
      </c>
      <c r="N50" s="398"/>
      <c r="O50" s="378"/>
      <c r="P50" s="378"/>
      <c r="Q50" s="378"/>
      <c r="R50" s="378"/>
      <c r="S50" s="378"/>
      <c r="T50" s="378"/>
      <c r="U50" s="365"/>
      <c r="V50" s="365"/>
      <c r="W50" s="365"/>
      <c r="X50" s="365"/>
      <c r="Y50" s="365"/>
      <c r="Z50" s="365"/>
      <c r="AA50" s="365"/>
      <c r="AB50" s="365"/>
      <c r="AC50" s="365"/>
      <c r="AD50" s="399"/>
      <c r="AE50" s="399"/>
      <c r="AF50" s="399"/>
      <c r="AG50" s="399"/>
      <c r="AH50" s="399"/>
      <c r="AI50" s="399"/>
    </row>
    <row r="51" spans="1:35" s="89" customFormat="1" ht="20.100000000000001" customHeight="1">
      <c r="A51" s="109"/>
      <c r="B51" s="112"/>
      <c r="C51" s="375"/>
      <c r="D51" s="375"/>
      <c r="E51" s="378"/>
      <c r="F51" s="378"/>
      <c r="G51" s="378"/>
      <c r="H51" s="378"/>
      <c r="I51" s="378"/>
      <c r="J51" s="378"/>
      <c r="K51" s="349"/>
      <c r="L51" s="350"/>
      <c r="M51" s="397">
        <f t="shared" si="2"/>
        <v>0</v>
      </c>
      <c r="N51" s="398"/>
      <c r="O51" s="378"/>
      <c r="P51" s="378"/>
      <c r="Q51" s="378"/>
      <c r="R51" s="378"/>
      <c r="S51" s="378"/>
      <c r="T51" s="378"/>
      <c r="U51" s="365"/>
      <c r="V51" s="365"/>
      <c r="W51" s="365"/>
      <c r="X51" s="365"/>
      <c r="Y51" s="365"/>
      <c r="Z51" s="365"/>
      <c r="AA51" s="365"/>
      <c r="AB51" s="365"/>
      <c r="AC51" s="365"/>
      <c r="AD51" s="399"/>
      <c r="AE51" s="399"/>
      <c r="AF51" s="399"/>
      <c r="AG51" s="399"/>
      <c r="AH51" s="399"/>
      <c r="AI51" s="399"/>
    </row>
    <row r="52" spans="1:35" s="89" customFormat="1" ht="20.100000000000001" customHeight="1">
      <c r="A52" s="109"/>
      <c r="B52" s="112"/>
      <c r="C52" s="375"/>
      <c r="D52" s="375"/>
      <c r="E52" s="378"/>
      <c r="F52" s="378"/>
      <c r="G52" s="378"/>
      <c r="H52" s="378"/>
      <c r="I52" s="378"/>
      <c r="J52" s="378"/>
      <c r="K52" s="349"/>
      <c r="L52" s="350"/>
      <c r="M52" s="397">
        <f t="shared" si="2"/>
        <v>0</v>
      </c>
      <c r="N52" s="398"/>
      <c r="O52" s="378"/>
      <c r="P52" s="378"/>
      <c r="Q52" s="378"/>
      <c r="R52" s="378"/>
      <c r="S52" s="378"/>
      <c r="T52" s="378"/>
      <c r="U52" s="365"/>
      <c r="V52" s="365"/>
      <c r="W52" s="365"/>
      <c r="X52" s="365"/>
      <c r="Y52" s="365"/>
      <c r="Z52" s="365"/>
      <c r="AA52" s="365"/>
      <c r="AB52" s="365"/>
      <c r="AC52" s="365"/>
      <c r="AD52" s="399"/>
      <c r="AE52" s="399"/>
      <c r="AF52" s="399"/>
      <c r="AG52" s="399"/>
      <c r="AH52" s="399"/>
      <c r="AI52" s="399"/>
    </row>
    <row r="53" spans="1:35" s="89" customFormat="1" ht="20.100000000000001" customHeight="1">
      <c r="A53" s="332" t="s">
        <v>55</v>
      </c>
      <c r="B53" s="333"/>
      <c r="C53" s="333"/>
      <c r="D53" s="334"/>
      <c r="E53" s="387">
        <f>SUM(E46:E52)</f>
        <v>0</v>
      </c>
      <c r="F53" s="387"/>
      <c r="G53" s="387">
        <f>SUM(G46:G52)</f>
        <v>0</v>
      </c>
      <c r="H53" s="387"/>
      <c r="I53" s="387">
        <f>SUM(I46:I52)</f>
        <v>0</v>
      </c>
      <c r="J53" s="387"/>
      <c r="K53" s="387">
        <f>SUM(K46:K52)</f>
        <v>0</v>
      </c>
      <c r="L53" s="387"/>
      <c r="M53" s="387">
        <f>SUM(M46:M52)</f>
        <v>0</v>
      </c>
      <c r="N53" s="387"/>
      <c r="O53" s="387">
        <f>SUM(O46:O52)</f>
        <v>0</v>
      </c>
      <c r="P53" s="387"/>
      <c r="Q53" s="387">
        <f>SUM(Q46:Q52)</f>
        <v>0</v>
      </c>
      <c r="R53" s="387"/>
      <c r="S53" s="387">
        <f>SUM(S46:S52)</f>
        <v>0</v>
      </c>
      <c r="T53" s="387"/>
      <c r="U53" s="393"/>
      <c r="V53" s="393"/>
      <c r="W53" s="393"/>
      <c r="X53" s="393"/>
      <c r="Y53" s="393"/>
      <c r="Z53" s="393"/>
      <c r="AA53" s="393"/>
      <c r="AB53" s="393"/>
      <c r="AC53" s="393"/>
      <c r="AD53" s="392"/>
      <c r="AE53" s="392"/>
      <c r="AF53" s="392"/>
      <c r="AG53" s="392"/>
      <c r="AH53" s="392"/>
      <c r="AI53" s="392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303" customFormat="1" ht="20.100000000000001" customHeight="1">
      <c r="A57" s="390" t="s">
        <v>445</v>
      </c>
      <c r="B57" s="390"/>
      <c r="C57" s="390"/>
      <c r="D57" s="390"/>
      <c r="E57" s="390"/>
      <c r="F57" s="390"/>
      <c r="G57" s="301"/>
      <c r="H57" s="301"/>
      <c r="I57" s="301"/>
      <c r="J57" s="301"/>
      <c r="K57" s="301"/>
      <c r="L57" s="394"/>
      <c r="M57" s="394"/>
      <c r="N57" s="394"/>
      <c r="O57" s="394"/>
      <c r="P57" s="394"/>
      <c r="Q57" s="302"/>
      <c r="R57" s="302"/>
      <c r="S57" s="302"/>
      <c r="T57" s="302"/>
      <c r="U57" s="302"/>
      <c r="V57" s="395"/>
      <c r="W57" s="395"/>
      <c r="X57" s="395"/>
      <c r="Y57" s="395"/>
      <c r="Z57" s="395"/>
      <c r="AA57" s="396"/>
      <c r="AB57" s="396"/>
      <c r="AC57" s="396"/>
      <c r="AD57" s="396"/>
      <c r="AE57" s="391" t="s">
        <v>446</v>
      </c>
      <c r="AF57" s="391"/>
      <c r="AG57" s="391"/>
      <c r="AH57" s="391"/>
      <c r="AI57" s="391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18"/>
      <c r="W58" s="318"/>
      <c r="X58" s="318"/>
      <c r="Y58" s="318"/>
      <c r="Z58" s="318"/>
      <c r="AA58" s="318"/>
      <c r="AB58" s="318"/>
      <c r="AC58" s="318"/>
      <c r="AD58" s="318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G9:AI9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57:F57"/>
    <mergeCell ref="AE57:AI57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Коефіцієнти'!Заголовки_для_друку</vt:lpstr>
      <vt:lpstr>'I. Фін результат'!Заголовки_для_друку</vt:lpstr>
      <vt:lpstr>'ІІ. Розр. з бюджетом'!Заголовки_для_друку</vt:lpstr>
      <vt:lpstr>'ІІІ. Рух грош. коштів'!Заголовки_для_друку</vt:lpstr>
      <vt:lpstr>'Осн. фін. пок.'!Заголовки_для_друку</vt:lpstr>
      <vt:lpstr>' V. Коефіцієнти'!Область_друку</vt:lpstr>
      <vt:lpstr>'6.1. Інша інфо_1'!Область_друку</vt:lpstr>
      <vt:lpstr>'6.2. Інша інфо_2'!Область_друку</vt:lpstr>
      <vt:lpstr>'IV. Кап. інвестиції'!Область_друку</vt:lpstr>
      <vt:lpstr>'ІІ. Розр. з бюджетом'!Область_друку</vt:lpstr>
      <vt:lpstr>'ІІІ. Рух грош. коштів'!Область_друку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2026-02-03T08:59:38Z</cp:lastPrinted>
  <dcterms:created xsi:type="dcterms:W3CDTF">2003-03-13T16:00:22Z</dcterms:created>
  <dcterms:modified xsi:type="dcterms:W3CDTF">2026-02-06T13:52:05Z</dcterms:modified>
</cp:coreProperties>
</file>